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hidePivotFieldList="1"/>
  <mc:AlternateContent xmlns:mc="http://schemas.openxmlformats.org/markup-compatibility/2006">
    <mc:Choice Requires="x15">
      <x15ac:absPath xmlns:x15ac="http://schemas.microsoft.com/office/spreadsheetml/2010/11/ac" url="\\ferrerepy02\Contabilidad\REGIONAL AFPISA\INFORMES CNV\2021\REGIONAL AFPISA\Informes Anuales\VF\"/>
    </mc:Choice>
  </mc:AlternateContent>
  <xr:revisionPtr revIDLastSave="0" documentId="13_ncr:1_{B3441D09-D983-4F03-AF89-3BC2CEB452A8}" xr6:coauthVersionLast="47" xr6:coauthVersionMax="47" xr10:uidLastSave="{00000000-0000-0000-0000-000000000000}"/>
  <bookViews>
    <workbookView xWindow="-108" yWindow="-108" windowWidth="23256" windowHeight="12576" tabRatio="854" firstSheet="1" activeTab="2" xr2:uid="{00000000-000D-0000-FFFF-FFFF00000000}"/>
  </bookViews>
  <sheets>
    <sheet name="BG 2021" sheetId="2" state="hidden" r:id="rId1"/>
    <sheet name="Índice" sheetId="1" r:id="rId2"/>
    <sheet name="Activo Neto" sheetId="5" r:id="rId3"/>
    <sheet name="CLASIFICACION" sheetId="11" state="hidden" r:id="rId4"/>
    <sheet name="Estado de Ingresos y Egresos" sheetId="6" r:id="rId5"/>
    <sheet name="Variacion del Activo Neto" sheetId="7" r:id="rId6"/>
    <sheet name="CA EF" sheetId="9" state="hidden" r:id="rId7"/>
    <sheet name="Flujos de Efectivo" sheetId="8" r:id="rId8"/>
    <sheet name="Nota 1 a Nota 3.5" sheetId="10" r:id="rId9"/>
    <sheet name="Nota 3.6 a Nota 8" sheetId="4" r:id="rId10"/>
  </sheets>
  <definedNames>
    <definedName name="\a" localSheetId="3">#REF!</definedName>
    <definedName name="\a" localSheetId="1">#REF!</definedName>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0" hidden="1">'BG 2021'!$A$7:$G$323</definedName>
    <definedName name="_xlnm._FilterDatabase" localSheetId="3" hidden="1">CLASIFICACION!$A$4:$G$287</definedName>
    <definedName name="_xlnm._FilterDatabase" localSheetId="9" hidden="1">'Nota 3.6 a Nota 8'!$B$62:$Q$277</definedName>
    <definedName name="_Key1" localSheetId="6" hidden="1">#REF!</definedName>
    <definedName name="_Key1" localSheetId="3"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'Activo Neto'!$A$8:$F$47</definedName>
    <definedName name="_xlnm.Print_Area" localSheetId="4">'Estado de Ingresos y Egresos'!$A$8:$G$42</definedName>
    <definedName name="_xlnm.Print_Area" localSheetId="7">'Flujos de Efectivo'!$A$8:$F$45</definedName>
    <definedName name="_xlnm.Print_Area" localSheetId="8">'Nota 1 a Nota 3.5'!$B$9:$M$106</definedName>
    <definedName name="_xlnm.Print_Area" localSheetId="9">'Nota 3.6 a Nota 8'!$A$8:$J$375</definedName>
    <definedName name="_xlnm.Print_Area" localSheetId="5">'Variacion del Activo Neto'!$B$9:$K$34</definedName>
    <definedName name="Area_de_impresión2" localSheetId="8">#REF!</definedName>
    <definedName name="Area_de_impresión2" localSheetId="9">#REF!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3" hidden="1">{#N/A,#N/A,FALSE,"VOL"}</definedName>
    <definedName name="DAFDFAD" localSheetId="4" hidden="1">{#N/A,#N/A,FALSE,"VOL"}</definedName>
    <definedName name="DAFDFAD" localSheetId="7" hidden="1">{#N/A,#N/A,FALSE,"VOL"}</definedName>
    <definedName name="DAFDFAD" localSheetId="1" hidden="1">{#N/A,#N/A,FALSE,"VOL"}</definedName>
    <definedName name="DAFDFAD" localSheetId="8" hidden="1">{#N/A,#N/A,FALSE,"VOL"}</definedName>
    <definedName name="DAFDFAD" localSheetId="9"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3" hidden="1">{#N/A,#N/A,FALSE,"VOL"}</definedName>
    <definedName name="liq" localSheetId="4" hidden="1">{#N/A,#N/A,FALSE,"VOL"}</definedName>
    <definedName name="liq" localSheetId="7" hidden="1">{#N/A,#N/A,FALSE,"VOL"}</definedName>
    <definedName name="liq" localSheetId="1" hidden="1">{#N/A,#N/A,FALSE,"VOL"}</definedName>
    <definedName name="liq" localSheetId="8" hidden="1">{#N/A,#N/A,FALSE,"VOL"}</definedName>
    <definedName name="liq" localSheetId="9"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6" hidden="1">{#N/A,#N/A,FALSE,"VOL"}</definedName>
    <definedName name="nmm" localSheetId="3" hidden="1">{#N/A,#N/A,FALSE,"VOL"}</definedName>
    <definedName name="nmm" localSheetId="4" hidden="1">{#N/A,#N/A,FALSE,"VOL"}</definedName>
    <definedName name="nmm" localSheetId="7" hidden="1">{#N/A,#N/A,FALSE,"VOL"}</definedName>
    <definedName name="nmm" localSheetId="1" hidden="1">{#N/A,#N/A,FALSE,"VOL"}</definedName>
    <definedName name="nmm" localSheetId="8" hidden="1">{#N/A,#N/A,FALSE,"VOL"}</definedName>
    <definedName name="nmm" localSheetId="9" hidden="1">{#N/A,#N/A,FALSE,"VOL"}</definedName>
    <definedName name="nmm" localSheetId="5" hidden="1">{#N/A,#N/A,FALSE,"VOL"}</definedName>
    <definedName name="nmm" hidden="1">{#N/A,#N/A,FALSE,"VOL"}</definedName>
    <definedName name="NO" localSheetId="6" hidden="1">{#N/A,#N/A,FALSE,"VOL"}</definedName>
    <definedName name="NO" localSheetId="3" hidden="1">{#N/A,#N/A,FALSE,"VOL"}</definedName>
    <definedName name="NO" localSheetId="4" hidden="1">{#N/A,#N/A,FALSE,"VOL"}</definedName>
    <definedName name="NO" localSheetId="7" hidden="1">{#N/A,#N/A,FALSE,"VOL"}</definedName>
    <definedName name="NO" localSheetId="1" hidden="1">{#N/A,#N/A,FALSE,"VOL"}</definedName>
    <definedName name="NO" localSheetId="8" hidden="1">{#N/A,#N/A,FALSE,"VOL"}</definedName>
    <definedName name="NO" localSheetId="9"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3.6 a Nota 8'!#REF!</definedName>
    <definedName name="OPPROD" localSheetId="8">#REF!</definedName>
    <definedName name="OPPROD" localSheetId="9">#REF!</definedName>
    <definedName name="OPPROD" localSheetId="5">#REF!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1" hidden="1">{#N/A,#N/A,FALSE,"VOL"}</definedName>
    <definedName name="wrn.Volumen." localSheetId="8" hidden="1">{#N/A,#N/A,FALSE,"VOL"}</definedName>
    <definedName name="wrn.Volumen." localSheetId="9"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'Variacion del Activo Neto'!#REF!</definedName>
    <definedName name="XREF_COLUMN_12" localSheetId="6" hidden="1">#REF!</definedName>
    <definedName name="XREF_COLUMN_12" localSheetId="3" hidden="1">#REF!</definedName>
    <definedName name="XREF_COLUMN_12" localSheetId="5" hidden="1">'Variacion del Activo Neto'!#REF!</definedName>
    <definedName name="XREF_COLUMN_12" hidden="1">#REF!</definedName>
    <definedName name="XREF_COLUMN_13" localSheetId="6" hidden="1">#REF!</definedName>
    <definedName name="XREF_COLUMN_13" localSheetId="3" hidden="1">#REF!</definedName>
    <definedName name="XREF_COLUMN_13" localSheetId="5" hidden="1">'Variacion del Activo Neto'!#REF!</definedName>
    <definedName name="XREF_COLUMN_13" hidden="1">#REF!</definedName>
    <definedName name="XREF_COLUMN_14" localSheetId="6" hidden="1">#REF!</definedName>
    <definedName name="XREF_COLUMN_14" localSheetId="3" hidden="1">#REF!</definedName>
    <definedName name="XREF_COLUMN_14" localSheetId="5" hidden="1">'Variacion del Activo Neto'!$P:$P</definedName>
    <definedName name="XREF_COLUMN_14" hidden="1">#REF!</definedName>
    <definedName name="XREF_COLUMN_15" localSheetId="6" hidden="1">#REF!</definedName>
    <definedName name="XREF_COLUMN_15" localSheetId="3"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'Variacion del Activo Neto'!$D:$D</definedName>
    <definedName name="XREF_COLUMN_7" localSheetId="6" hidden="1">#REF!</definedName>
    <definedName name="XREF_COLUMN_7" localSheetId="3" hidden="1">#REF!</definedName>
    <definedName name="XREF_COLUMN_7" hidden="1">#REF!</definedName>
    <definedName name="XREF_COLUMN_9" localSheetId="6" hidden="1">#REF!</definedName>
    <definedName name="XREF_COLUMN_9" localSheetId="3"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'Variacion del Activo Neto'!#REF!</definedName>
    <definedName name="XRefCopy70" localSheetId="6" hidden="1">#REF!</definedName>
    <definedName name="XRefCopy70" localSheetId="3" hidden="1">#REF!</definedName>
    <definedName name="XRefCopy70" hidden="1">#REF!</definedName>
    <definedName name="XRefCopy70Row" localSheetId="6" hidden="1">#REF!</definedName>
    <definedName name="XRefCopy70Row" localSheetId="3"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6" hidden="1">#REF!</definedName>
    <definedName name="XRefCopy75" localSheetId="3" hidden="1">#REF!</definedName>
    <definedName name="XRefCopy75" localSheetId="5" hidden="1">'Variacion del Activo Neto'!#REF!</definedName>
    <definedName name="XRefCopy75" hidden="1">#REF!</definedName>
    <definedName name="XRefCopy75Row" localSheetId="6" hidden="1">#REF!</definedName>
    <definedName name="XRefCopy75Row" localSheetId="3" hidden="1">#REF!</definedName>
    <definedName name="XRefCopy75Row" localSheetId="5" hidden="1">#REF!</definedName>
    <definedName name="XRefCopy75Row" hidden="1">#REF!</definedName>
    <definedName name="XRefCopy76" localSheetId="6" hidden="1">#REF!</definedName>
    <definedName name="XRefCopy76" localSheetId="3" hidden="1">#REF!</definedName>
    <definedName name="XRefCopy76" localSheetId="5" hidden="1">'Variacion del Activo Neto'!#REF!</definedName>
    <definedName name="XRefCopy76" hidden="1">#REF!</definedName>
    <definedName name="XRefCopy76Row" localSheetId="6" hidden="1">#REF!</definedName>
    <definedName name="XRefCopy76Row" localSheetId="3"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'Variacion del Activo Neto'!#REF!</definedName>
    <definedName name="XRefCopy80Row" localSheetId="6" hidden="1">#REF!</definedName>
    <definedName name="XRefCopy80Row" localSheetId="3"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'Variacion del Activo Neto'!#REF!</definedName>
    <definedName name="XRefCopy90" localSheetId="6" hidden="1">#REF!</definedName>
    <definedName name="XRefCopy90" localSheetId="3" hidden="1">#REF!</definedName>
    <definedName name="XRefCopy90" hidden="1">#REF!</definedName>
    <definedName name="XRefCopy90Row" localSheetId="6" hidden="1">#REF!</definedName>
    <definedName name="XRefCopy90Row" localSheetId="3"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6" hidden="1">#REF!</definedName>
    <definedName name="XRefPaste18" localSheetId="3" hidden="1">#REF!</definedName>
    <definedName name="XRefPaste18" localSheetId="5" hidden="1">'Variacion del Activo Neto'!#REF!</definedName>
    <definedName name="XRefPaste18" hidden="1">#REF!</definedName>
    <definedName name="XRefPaste18Row" localSheetId="6" hidden="1">#REF!</definedName>
    <definedName name="XRefPaste18Row" localSheetId="3"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'Variacion del Activo Neto'!#REF!</definedName>
    <definedName name="XRefPaste50" localSheetId="6" hidden="1">#REF!</definedName>
    <definedName name="XRefPaste50" localSheetId="3"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3" hidden="1">CLASIFICACION!$A$4:$G$287</definedName>
    <definedName name="Z_5FCC9217_B3E9_4B91_A943_5F21728EBEE9_.wvu.PrintArea" localSheetId="2" hidden="1">'Activo Neto'!$A$8:$F$47</definedName>
    <definedName name="Z_5FCC9217_B3E9_4B91_A943_5F21728EBEE9_.wvu.PrintArea" localSheetId="4" hidden="1">'Estado de Ingresos y Egresos'!$A$8:$G$42</definedName>
    <definedName name="Z_5FCC9217_B3E9_4B91_A943_5F21728EBEE9_.wvu.PrintArea" localSheetId="7" hidden="1">'Flujos de Efectivo'!$A$8:$F$45</definedName>
    <definedName name="Z_5FCC9217_B3E9_4B91_A943_5F21728EBEE9_.wvu.PrintArea" localSheetId="8" hidden="1">'Nota 1 a Nota 3.5'!$B$9:$M$106</definedName>
    <definedName name="Z_5FCC9217_B3E9_4B91_A943_5F21728EBEE9_.wvu.PrintArea" localSheetId="9" hidden="1">'Nota 3.6 a Nota 8'!$A$8:$J$375</definedName>
    <definedName name="Z_5FCC9217_B3E9_4B91_A943_5F21728EBEE9_.wvu.PrintArea" localSheetId="5" hidden="1">'Variacion del Activo Neto'!$B$9:$K$34</definedName>
    <definedName name="Z_5FCC9217_B3E9_4B91_A943_5F21728EBEE9_.wvu.Rows" localSheetId="7" hidden="1">'Flujos de Efectivo'!#REF!</definedName>
    <definedName name="Z_61A52113_890E_4C3B_ADC2_27DE1001C942_.wvu.FilterData" localSheetId="0" hidden="1">'BG 2021'!$A$6:$E$323</definedName>
    <definedName name="Z_61A52113_890E_4C3B_ADC2_27DE1001C942_.wvu.FilterData" localSheetId="3" hidden="1">CLASIFICACION!$A$4:$G$287</definedName>
    <definedName name="Z_61A52113_890E_4C3B_ADC2_27DE1001C942_.wvu.FilterData" localSheetId="9" hidden="1">'Nota 3.6 a Nota 8'!$B$62:$Q$276</definedName>
    <definedName name="Z_61A52113_890E_4C3B_ADC2_27DE1001C942_.wvu.PrintArea" localSheetId="2" hidden="1">'Activo Neto'!$A$8:$F$47</definedName>
    <definedName name="Z_61A52113_890E_4C3B_ADC2_27DE1001C942_.wvu.PrintArea" localSheetId="4" hidden="1">'Estado de Ingresos y Egresos'!$A$8:$G$42</definedName>
    <definedName name="Z_61A52113_890E_4C3B_ADC2_27DE1001C942_.wvu.PrintArea" localSheetId="7" hidden="1">'Flujos de Efectivo'!$A$8:$F$45</definedName>
    <definedName name="Z_61A52113_890E_4C3B_ADC2_27DE1001C942_.wvu.PrintArea" localSheetId="8" hidden="1">'Nota 1 a Nota 3.5'!$B$9:$M$106</definedName>
    <definedName name="Z_61A52113_890E_4C3B_ADC2_27DE1001C942_.wvu.PrintArea" localSheetId="9" hidden="1">'Nota 3.6 a Nota 8'!$A$8:$J$375</definedName>
    <definedName name="Z_61A52113_890E_4C3B_ADC2_27DE1001C942_.wvu.PrintArea" localSheetId="5" hidden="1">'Variacion del Activo Neto'!$B$9:$K$34</definedName>
    <definedName name="Z_61A52113_890E_4C3B_ADC2_27DE1001C942_.wvu.Rows" localSheetId="9" hidden="1">'Nota 3.6 a Nota 8'!$322:$322</definedName>
    <definedName name="Z_7015FC6D_0680_4B00_AA0E_B83DA1D0B666_.wvu.FilterData" localSheetId="3" hidden="1">CLASIFICACION!$A$4:$G$287</definedName>
    <definedName name="Z_7015FC6D_0680_4B00_AA0E_B83DA1D0B666_.wvu.PrintArea" localSheetId="2" hidden="1">'Activo Neto'!$A$8:$F$47</definedName>
    <definedName name="Z_7015FC6D_0680_4B00_AA0E_B83DA1D0B666_.wvu.PrintArea" localSheetId="4" hidden="1">'Estado de Ingresos y Egresos'!$A$8:$G$42</definedName>
    <definedName name="Z_7015FC6D_0680_4B00_AA0E_B83DA1D0B666_.wvu.PrintArea" localSheetId="7" hidden="1">'Flujos de Efectivo'!$A$8:$F$45</definedName>
    <definedName name="Z_7015FC6D_0680_4B00_AA0E_B83DA1D0B666_.wvu.PrintArea" localSheetId="8" hidden="1">'Nota 1 a Nota 3.5'!$B$9:$M$106</definedName>
    <definedName name="Z_7015FC6D_0680_4B00_AA0E_B83DA1D0B666_.wvu.PrintArea" localSheetId="9" hidden="1">'Nota 3.6 a Nota 8'!$A$8:$J$375</definedName>
    <definedName name="Z_7015FC6D_0680_4B00_AA0E_B83DA1D0B666_.wvu.PrintArea" localSheetId="5" hidden="1">'Variacion del Activo Neto'!$B$9:$K$34</definedName>
    <definedName name="Z_7015FC6D_0680_4B00_AA0E_B83DA1D0B666_.wvu.Rows" localSheetId="7" hidden="1">'Flujos de Efectivo'!#REF!</definedName>
    <definedName name="Z_842728F3_A5B8_4AC8_8F48_EAD7E63B6C70_.wvu.FilterData" localSheetId="9" hidden="1">'Nota 3.6 a Nota 8'!$B$62:$Q$276</definedName>
    <definedName name="Z_970CBB53_F4B3_462F_AEFE_2BC403F5F0AD_.wvu.PrintArea" localSheetId="8" hidden="1">'Nota 1 a Nota 3.5'!$B$9:$M$106</definedName>
    <definedName name="Z_970CBB53_F4B3_462F_AEFE_2BC403F5F0AD_.wvu.PrintArea" localSheetId="9" hidden="1">'Nota 3.6 a Nota 8'!$A$8:$J$375</definedName>
    <definedName name="Z_B9F63820_5C32_455A_BC9D_0BE84D6B0867_.wvu.FilterData" localSheetId="3" hidden="1">CLASIFICACION!$A$4:$G$287</definedName>
    <definedName name="Z_B9F63820_5C32_455A_BC9D_0BE84D6B0867_.wvu.PrintArea" localSheetId="2" hidden="1">'Activo Neto'!$A$8:$F$47</definedName>
    <definedName name="Z_B9F63820_5C32_455A_BC9D_0BE84D6B0867_.wvu.PrintArea" localSheetId="4" hidden="1">'Estado de Ingresos y Egresos'!$A$8:$G$42</definedName>
    <definedName name="Z_B9F63820_5C32_455A_BC9D_0BE84D6B0867_.wvu.PrintArea" localSheetId="7" hidden="1">'Flujos de Efectivo'!$A$8:$F$45</definedName>
    <definedName name="Z_B9F63820_5C32_455A_BC9D_0BE84D6B0867_.wvu.PrintArea" localSheetId="5" hidden="1">'Variacion del Activo Neto'!$B$9:$K$34</definedName>
    <definedName name="Z_B9F63820_5C32_455A_BC9D_0BE84D6B0867_.wvu.Rows" localSheetId="7" hidden="1">'Flujos de Efectivo'!#REF!</definedName>
    <definedName name="Z_F3648BCD_1CED_4BBB_AE63_37BDB925883F_.wvu.FilterData" localSheetId="0" hidden="1">'BG 2021'!$A$6:$E$323</definedName>
    <definedName name="Z_F3648BCD_1CED_4BBB_AE63_37BDB925883F_.wvu.FilterData" localSheetId="3" hidden="1">CLASIFICACION!$A$4:$G$287</definedName>
    <definedName name="Z_F3648BCD_1CED_4BBB_AE63_37BDB925883F_.wvu.FilterData" localSheetId="9" hidden="1">'Nota 3.6 a Nota 8'!$B$62:$Q$276</definedName>
    <definedName name="Z_F3648BCD_1CED_4BBB_AE63_37BDB925883F_.wvu.PrintArea" localSheetId="2" hidden="1">'Activo Neto'!$A$8:$F$47</definedName>
    <definedName name="Z_F3648BCD_1CED_4BBB_AE63_37BDB925883F_.wvu.PrintArea" localSheetId="4" hidden="1">'Estado de Ingresos y Egresos'!$A$8:$G$42</definedName>
    <definedName name="Z_F3648BCD_1CED_4BBB_AE63_37BDB925883F_.wvu.PrintArea" localSheetId="7" hidden="1">'Flujos de Efectivo'!$A$8:$F$45</definedName>
    <definedName name="Z_F3648BCD_1CED_4BBB_AE63_37BDB925883F_.wvu.PrintArea" localSheetId="8" hidden="1">'Nota 1 a Nota 3.5'!$B$9:$M$106</definedName>
    <definedName name="Z_F3648BCD_1CED_4BBB_AE63_37BDB925883F_.wvu.PrintArea" localSheetId="9" hidden="1">'Nota 3.6 a Nota 8'!$A$8:$J$375</definedName>
    <definedName name="Z_F3648BCD_1CED_4BBB_AE63_37BDB925883F_.wvu.PrintArea" localSheetId="5" hidden="1">'Variacion del Activo Neto'!$B$9:$K$34</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52" i="4" l="1"/>
  <c r="E338" i="4"/>
  <c r="E323" i="4"/>
  <c r="L277" i="4"/>
  <c r="G251" i="2"/>
  <c r="E13" i="2"/>
  <c r="C6" i="2"/>
  <c r="E7" i="2"/>
  <c r="E12" i="2"/>
  <c r="E53" i="4"/>
  <c r="E54" i="4" s="1"/>
  <c r="E17" i="4"/>
  <c r="F25" i="8" l="1"/>
  <c r="H300" i="11" l="1"/>
  <c r="H299" i="11"/>
  <c r="H298" i="11"/>
  <c r="H297" i="11"/>
  <c r="H296" i="11"/>
  <c r="H295" i="11"/>
  <c r="H294" i="11"/>
  <c r="H293" i="11"/>
  <c r="H292" i="11"/>
  <c r="H291" i="11"/>
  <c r="H290" i="11"/>
  <c r="H289" i="11"/>
  <c r="H288" i="11"/>
  <c r="H287" i="11"/>
  <c r="H286" i="11"/>
  <c r="H285" i="11"/>
  <c r="H284" i="11"/>
  <c r="H283" i="11"/>
  <c r="H282" i="11"/>
  <c r="H281" i="11"/>
  <c r="H280" i="11"/>
  <c r="H279" i="11"/>
  <c r="H278" i="11"/>
  <c r="H277" i="11"/>
  <c r="H276" i="11"/>
  <c r="H275" i="11"/>
  <c r="H274" i="11"/>
  <c r="H273" i="11"/>
  <c r="H272" i="11"/>
  <c r="H271" i="11"/>
  <c r="E270" i="9" s="1"/>
  <c r="H270" i="11"/>
  <c r="H269" i="11"/>
  <c r="H268" i="11"/>
  <c r="E267" i="9" s="1"/>
  <c r="H267" i="11"/>
  <c r="E266" i="9" s="1"/>
  <c r="H266" i="11"/>
  <c r="H265" i="11"/>
  <c r="E265" i="9" s="1"/>
  <c r="H264" i="11"/>
  <c r="E264" i="9" s="1"/>
  <c r="H263" i="11"/>
  <c r="E263" i="9" s="1"/>
  <c r="H262" i="11"/>
  <c r="E313" i="4" s="1"/>
  <c r="H261" i="11"/>
  <c r="H260" i="11"/>
  <c r="E260" i="9" s="1"/>
  <c r="H259" i="11"/>
  <c r="E259" i="9" s="1"/>
  <c r="H258" i="11"/>
  <c r="E258" i="9" s="1"/>
  <c r="H257" i="11"/>
  <c r="E257" i="9" s="1"/>
  <c r="F257" i="9" s="1"/>
  <c r="M257" i="9" s="1"/>
  <c r="H256" i="11"/>
  <c r="E255" i="9" s="1"/>
  <c r="H255" i="11"/>
  <c r="E254" i="9" s="1"/>
  <c r="H254" i="11"/>
  <c r="E253" i="9" s="1"/>
  <c r="H253" i="11"/>
  <c r="E252" i="9" s="1"/>
  <c r="H252" i="11"/>
  <c r="E251" i="9" s="1"/>
  <c r="H251" i="11"/>
  <c r="E250" i="9" s="1"/>
  <c r="H250" i="11"/>
  <c r="E249" i="9" s="1"/>
  <c r="H249" i="11"/>
  <c r="E248" i="9" s="1"/>
  <c r="H248" i="11"/>
  <c r="E247" i="9" s="1"/>
  <c r="H247" i="11"/>
  <c r="E246" i="9" s="1"/>
  <c r="H246" i="11"/>
  <c r="E245" i="9" s="1"/>
  <c r="H245" i="11"/>
  <c r="E244" i="9" s="1"/>
  <c r="H244" i="11"/>
  <c r="E243" i="9" s="1"/>
  <c r="H243" i="11"/>
  <c r="E242" i="9" s="1"/>
  <c r="H242" i="11"/>
  <c r="E241" i="9" s="1"/>
  <c r="H241" i="11"/>
  <c r="E240" i="9" s="1"/>
  <c r="H240" i="11"/>
  <c r="E239" i="9" s="1"/>
  <c r="H239" i="11"/>
  <c r="E238" i="9" s="1"/>
  <c r="H238" i="11"/>
  <c r="E237" i="9" s="1"/>
  <c r="H237" i="11"/>
  <c r="E236" i="9" s="1"/>
  <c r="H236" i="11"/>
  <c r="E235" i="9" s="1"/>
  <c r="H235" i="11"/>
  <c r="E234" i="9" s="1"/>
  <c r="H234" i="11"/>
  <c r="E233" i="9" s="1"/>
  <c r="H233" i="11"/>
  <c r="E232" i="9" s="1"/>
  <c r="H232" i="11"/>
  <c r="E231" i="9" s="1"/>
  <c r="H231" i="11"/>
  <c r="E230" i="9" s="1"/>
  <c r="H230" i="11"/>
  <c r="E229" i="9" s="1"/>
  <c r="H229" i="11"/>
  <c r="E228" i="9" s="1"/>
  <c r="H228" i="11"/>
  <c r="E227" i="9" s="1"/>
  <c r="H227" i="11"/>
  <c r="E226" i="9" s="1"/>
  <c r="H226" i="11"/>
  <c r="E225" i="9" s="1"/>
  <c r="H225" i="11"/>
  <c r="E224" i="9" s="1"/>
  <c r="H224" i="11"/>
  <c r="E223" i="9" s="1"/>
  <c r="H223" i="11"/>
  <c r="E222" i="9" s="1"/>
  <c r="H222" i="11"/>
  <c r="E221" i="9" s="1"/>
  <c r="H221" i="11"/>
  <c r="E220" i="9" s="1"/>
  <c r="H220" i="11"/>
  <c r="E219" i="9" s="1"/>
  <c r="H219" i="11"/>
  <c r="E218" i="9" s="1"/>
  <c r="H218" i="11"/>
  <c r="E217" i="9" s="1"/>
  <c r="H217" i="11"/>
  <c r="E216" i="9" s="1"/>
  <c r="H216" i="11"/>
  <c r="E215" i="9" s="1"/>
  <c r="H215" i="11"/>
  <c r="E214" i="9" s="1"/>
  <c r="H214" i="11"/>
  <c r="E213" i="9" s="1"/>
  <c r="H213" i="11"/>
  <c r="E212" i="9" s="1"/>
  <c r="H212" i="11"/>
  <c r="E211" i="9" s="1"/>
  <c r="H211" i="11"/>
  <c r="E210" i="9" s="1"/>
  <c r="H210" i="11"/>
  <c r="E209" i="9" s="1"/>
  <c r="H209" i="11"/>
  <c r="E208" i="9" s="1"/>
  <c r="H208" i="11"/>
  <c r="E207" i="9" s="1"/>
  <c r="H207" i="11"/>
  <c r="E206" i="9" s="1"/>
  <c r="H206" i="11"/>
  <c r="E205" i="9" s="1"/>
  <c r="H205" i="11"/>
  <c r="E204" i="9" s="1"/>
  <c r="H204" i="11"/>
  <c r="E203" i="9" s="1"/>
  <c r="H203" i="11"/>
  <c r="E202" i="9" s="1"/>
  <c r="H202" i="11"/>
  <c r="E201" i="9" s="1"/>
  <c r="H201" i="11"/>
  <c r="E200" i="9" s="1"/>
  <c r="H200" i="11"/>
  <c r="E199" i="9" s="1"/>
  <c r="H199" i="11"/>
  <c r="E198" i="9" s="1"/>
  <c r="H198" i="11"/>
  <c r="E197" i="9" s="1"/>
  <c r="H197" i="11"/>
  <c r="E196" i="9" s="1"/>
  <c r="H196" i="11"/>
  <c r="E195" i="9" s="1"/>
  <c r="H195" i="11"/>
  <c r="E194" i="9" s="1"/>
  <c r="H194" i="11"/>
  <c r="E193" i="9" s="1"/>
  <c r="H193" i="11"/>
  <c r="E192" i="9" s="1"/>
  <c r="H192" i="11"/>
  <c r="E191" i="9" s="1"/>
  <c r="H191" i="11"/>
  <c r="E190" i="9" s="1"/>
  <c r="H190" i="11"/>
  <c r="E189" i="9" s="1"/>
  <c r="H189" i="11"/>
  <c r="E188" i="9" s="1"/>
  <c r="H188" i="11"/>
  <c r="E187" i="9" s="1"/>
  <c r="H187" i="11"/>
  <c r="E186" i="9" s="1"/>
  <c r="H186" i="11"/>
  <c r="E185" i="9" s="1"/>
  <c r="H185" i="11"/>
  <c r="E184" i="9" s="1"/>
  <c r="H184" i="11"/>
  <c r="E183" i="9" s="1"/>
  <c r="H183" i="11"/>
  <c r="E182" i="9" s="1"/>
  <c r="H182" i="11"/>
  <c r="E181" i="9" s="1"/>
  <c r="H181" i="11"/>
  <c r="E180" i="9" s="1"/>
  <c r="H180" i="11"/>
  <c r="E179" i="9" s="1"/>
  <c r="H179" i="11"/>
  <c r="E178" i="9" s="1"/>
  <c r="H178" i="11"/>
  <c r="E177" i="9" s="1"/>
  <c r="H177" i="11"/>
  <c r="E176" i="9" s="1"/>
  <c r="H176" i="11"/>
  <c r="E175" i="9" s="1"/>
  <c r="H175" i="11"/>
  <c r="E174" i="9" s="1"/>
  <c r="H174" i="11"/>
  <c r="E173" i="9" s="1"/>
  <c r="H173" i="11"/>
  <c r="E172" i="9" s="1"/>
  <c r="H172" i="11"/>
  <c r="E171" i="9" s="1"/>
  <c r="H171" i="11"/>
  <c r="E170" i="9" s="1"/>
  <c r="H170" i="11"/>
  <c r="E169" i="9" s="1"/>
  <c r="H169" i="11"/>
  <c r="E168" i="9" s="1"/>
  <c r="H168" i="11"/>
  <c r="E167" i="9" s="1"/>
  <c r="H167" i="11"/>
  <c r="E166" i="9" s="1"/>
  <c r="H166" i="11"/>
  <c r="E165" i="9" s="1"/>
  <c r="H165" i="11"/>
  <c r="E164" i="9" s="1"/>
  <c r="H164" i="11"/>
  <c r="E163" i="9" s="1"/>
  <c r="H163" i="11"/>
  <c r="E162" i="9" s="1"/>
  <c r="H162" i="11"/>
  <c r="E161" i="9" s="1"/>
  <c r="H161" i="11"/>
  <c r="E160" i="9" s="1"/>
  <c r="H160" i="11"/>
  <c r="E159" i="9" s="1"/>
  <c r="H159" i="11"/>
  <c r="E158" i="9" s="1"/>
  <c r="H158" i="11"/>
  <c r="E157" i="9" s="1"/>
  <c r="H157" i="11"/>
  <c r="E156" i="9" s="1"/>
  <c r="H156" i="11"/>
  <c r="E155" i="9" s="1"/>
  <c r="H155" i="11"/>
  <c r="E154" i="9" s="1"/>
  <c r="H154" i="11"/>
  <c r="E153" i="9" s="1"/>
  <c r="H153" i="11"/>
  <c r="E152" i="9" s="1"/>
  <c r="H152" i="11"/>
  <c r="E151" i="9" s="1"/>
  <c r="H151" i="11"/>
  <c r="E150" i="9" s="1"/>
  <c r="H150" i="11"/>
  <c r="E149" i="9" s="1"/>
  <c r="H149" i="11"/>
  <c r="E148" i="9" s="1"/>
  <c r="H148" i="11"/>
  <c r="E147" i="9" s="1"/>
  <c r="H147" i="11"/>
  <c r="E146" i="9" s="1"/>
  <c r="H146" i="11"/>
  <c r="E145" i="9" s="1"/>
  <c r="H145" i="11"/>
  <c r="E144" i="9" s="1"/>
  <c r="H144" i="11"/>
  <c r="E143" i="9" s="1"/>
  <c r="H143" i="11"/>
  <c r="E142" i="9" s="1"/>
  <c r="H142" i="11"/>
  <c r="E141" i="9" s="1"/>
  <c r="H141" i="11"/>
  <c r="E140" i="9" s="1"/>
  <c r="H140" i="11"/>
  <c r="E139" i="9" s="1"/>
  <c r="H139" i="11"/>
  <c r="E138" i="9" s="1"/>
  <c r="H138" i="11"/>
  <c r="E137" i="9" s="1"/>
  <c r="H137" i="11"/>
  <c r="E136" i="9" s="1"/>
  <c r="H136" i="11"/>
  <c r="E135" i="9" s="1"/>
  <c r="H135" i="11"/>
  <c r="E134" i="9" s="1"/>
  <c r="H134" i="11"/>
  <c r="E133" i="9" s="1"/>
  <c r="H133" i="11"/>
  <c r="E132" i="9" s="1"/>
  <c r="H132" i="11"/>
  <c r="E131" i="9" s="1"/>
  <c r="H131" i="11"/>
  <c r="E130" i="9" s="1"/>
  <c r="H130" i="11"/>
  <c r="E129" i="9" s="1"/>
  <c r="H129" i="11"/>
  <c r="E128" i="9" s="1"/>
  <c r="H128" i="11"/>
  <c r="E127" i="9" s="1"/>
  <c r="H127" i="11"/>
  <c r="E126" i="9" s="1"/>
  <c r="H126" i="11"/>
  <c r="E125" i="9" s="1"/>
  <c r="H125" i="11"/>
  <c r="E124" i="9" s="1"/>
  <c r="H124" i="11"/>
  <c r="E123" i="9" s="1"/>
  <c r="H123" i="11"/>
  <c r="E122" i="9" s="1"/>
  <c r="H122" i="11"/>
  <c r="E121" i="9" s="1"/>
  <c r="H121" i="11"/>
  <c r="E120" i="9" s="1"/>
  <c r="H120" i="11"/>
  <c r="E119" i="9" s="1"/>
  <c r="H119" i="11"/>
  <c r="E118" i="9" s="1"/>
  <c r="H118" i="11"/>
  <c r="E117" i="9" s="1"/>
  <c r="H117" i="11"/>
  <c r="E116" i="9" s="1"/>
  <c r="H116" i="11"/>
  <c r="E115" i="9" s="1"/>
  <c r="H115" i="11"/>
  <c r="E114" i="9" s="1"/>
  <c r="H114" i="11"/>
  <c r="E113" i="9" s="1"/>
  <c r="H113" i="11"/>
  <c r="E112" i="9" s="1"/>
  <c r="H112" i="11"/>
  <c r="E111" i="9" s="1"/>
  <c r="H111" i="11"/>
  <c r="E110" i="9" s="1"/>
  <c r="H110" i="11"/>
  <c r="E109" i="9" s="1"/>
  <c r="H109" i="11"/>
  <c r="E108" i="9" s="1"/>
  <c r="H108" i="11"/>
  <c r="E107" i="9" s="1"/>
  <c r="H107" i="11"/>
  <c r="E106" i="9" s="1"/>
  <c r="H106" i="11"/>
  <c r="E105" i="9" s="1"/>
  <c r="H105" i="11"/>
  <c r="E104" i="9" s="1"/>
  <c r="H104" i="11"/>
  <c r="E103" i="9" s="1"/>
  <c r="H103" i="11"/>
  <c r="E102" i="9" s="1"/>
  <c r="H102" i="11"/>
  <c r="E101" i="9" s="1"/>
  <c r="H101" i="11"/>
  <c r="E100" i="9" s="1"/>
  <c r="H100" i="11"/>
  <c r="E99" i="9" s="1"/>
  <c r="H99" i="11"/>
  <c r="E98" i="9" s="1"/>
  <c r="H98" i="11"/>
  <c r="E97" i="9" s="1"/>
  <c r="H97" i="11"/>
  <c r="E96" i="9" s="1"/>
  <c r="H96" i="11"/>
  <c r="E95" i="9" s="1"/>
  <c r="H95" i="11"/>
  <c r="E94" i="9" s="1"/>
  <c r="H94" i="11"/>
  <c r="E93" i="9" s="1"/>
  <c r="H93" i="11"/>
  <c r="E92" i="9" s="1"/>
  <c r="H92" i="11"/>
  <c r="E91" i="9" s="1"/>
  <c r="H91" i="11"/>
  <c r="E90" i="9" s="1"/>
  <c r="H90" i="11"/>
  <c r="E89" i="9" s="1"/>
  <c r="H89" i="11"/>
  <c r="E88" i="9" s="1"/>
  <c r="H88" i="11"/>
  <c r="E87" i="9" s="1"/>
  <c r="H87" i="11"/>
  <c r="E86" i="9" s="1"/>
  <c r="H86" i="11"/>
  <c r="E85" i="9" s="1"/>
  <c r="H85" i="11"/>
  <c r="E84" i="9" s="1"/>
  <c r="H84" i="11"/>
  <c r="E83" i="9" s="1"/>
  <c r="H83" i="11"/>
  <c r="E82" i="9" s="1"/>
  <c r="H82" i="11"/>
  <c r="E81" i="9" s="1"/>
  <c r="H81" i="11"/>
  <c r="E80" i="9" s="1"/>
  <c r="H80" i="11"/>
  <c r="E79" i="9" s="1"/>
  <c r="H79" i="11"/>
  <c r="E78" i="9" s="1"/>
  <c r="H78" i="11"/>
  <c r="E77" i="9" s="1"/>
  <c r="H77" i="11"/>
  <c r="E76" i="9" s="1"/>
  <c r="H76" i="11"/>
  <c r="E75" i="9" s="1"/>
  <c r="H75" i="11"/>
  <c r="E74" i="9" s="1"/>
  <c r="H74" i="11"/>
  <c r="E73" i="9" s="1"/>
  <c r="H73" i="11"/>
  <c r="E72" i="9" s="1"/>
  <c r="H72" i="11"/>
  <c r="E71" i="9" s="1"/>
  <c r="H71" i="11"/>
  <c r="E70" i="9" s="1"/>
  <c r="H70" i="11"/>
  <c r="E69" i="9" s="1"/>
  <c r="H69" i="11"/>
  <c r="E68" i="9" s="1"/>
  <c r="H68" i="11"/>
  <c r="E67" i="9" s="1"/>
  <c r="H67" i="11"/>
  <c r="E66" i="9" s="1"/>
  <c r="H66" i="11"/>
  <c r="E65" i="9" s="1"/>
  <c r="H65" i="11"/>
  <c r="E64" i="9" s="1"/>
  <c r="H64" i="11"/>
  <c r="E63" i="9" s="1"/>
  <c r="H63" i="11"/>
  <c r="E62" i="9" s="1"/>
  <c r="H62" i="11"/>
  <c r="E61" i="9" s="1"/>
  <c r="H61" i="11"/>
  <c r="E60" i="9" s="1"/>
  <c r="H60" i="11"/>
  <c r="E59" i="9" s="1"/>
  <c r="H59" i="11"/>
  <c r="E58" i="9" s="1"/>
  <c r="H58" i="11"/>
  <c r="E57" i="9" s="1"/>
  <c r="H57" i="11"/>
  <c r="E56" i="9" s="1"/>
  <c r="H56" i="11"/>
  <c r="E55" i="9" s="1"/>
  <c r="H55" i="11"/>
  <c r="E54" i="9" s="1"/>
  <c r="H54" i="11"/>
  <c r="E53" i="9" s="1"/>
  <c r="H53" i="11"/>
  <c r="E52" i="9" s="1"/>
  <c r="H52" i="11"/>
  <c r="E51" i="9" s="1"/>
  <c r="H51" i="11"/>
  <c r="E50" i="9" s="1"/>
  <c r="H50" i="11"/>
  <c r="E49" i="9" s="1"/>
  <c r="H49" i="11"/>
  <c r="E48" i="9" s="1"/>
  <c r="H48" i="11"/>
  <c r="E47" i="9" s="1"/>
  <c r="H47" i="11"/>
  <c r="E46" i="9" s="1"/>
  <c r="H46" i="11"/>
  <c r="E45" i="9" s="1"/>
  <c r="H45" i="11"/>
  <c r="E44" i="9" s="1"/>
  <c r="H44" i="11"/>
  <c r="E43" i="9" s="1"/>
  <c r="H43" i="11"/>
  <c r="E42" i="9" s="1"/>
  <c r="H42" i="11"/>
  <c r="E41" i="9" s="1"/>
  <c r="H41" i="11"/>
  <c r="E40" i="9" s="1"/>
  <c r="H40" i="11"/>
  <c r="E39" i="9" s="1"/>
  <c r="H39" i="11"/>
  <c r="E38" i="9" s="1"/>
  <c r="H38" i="11"/>
  <c r="E37" i="9" s="1"/>
  <c r="H37" i="11"/>
  <c r="E36" i="9" s="1"/>
  <c r="H36" i="11"/>
  <c r="E35" i="9" s="1"/>
  <c r="H35" i="11"/>
  <c r="E34" i="9" s="1"/>
  <c r="H34" i="11"/>
  <c r="E33" i="9" s="1"/>
  <c r="H33" i="11"/>
  <c r="E32" i="9" s="1"/>
  <c r="H32" i="11"/>
  <c r="E31" i="9" s="1"/>
  <c r="H31" i="11"/>
  <c r="E30" i="9" s="1"/>
  <c r="H30" i="11"/>
  <c r="E29" i="9" s="1"/>
  <c r="H29" i="11"/>
  <c r="E28" i="9" s="1"/>
  <c r="H28" i="11"/>
  <c r="E27" i="9" s="1"/>
  <c r="H27" i="11"/>
  <c r="E26" i="9" s="1"/>
  <c r="H26" i="11"/>
  <c r="E25" i="9" s="1"/>
  <c r="H25" i="11"/>
  <c r="E24" i="9" s="1"/>
  <c r="H24" i="11"/>
  <c r="E23" i="9" s="1"/>
  <c r="H23" i="11"/>
  <c r="E22" i="9" s="1"/>
  <c r="H22" i="11"/>
  <c r="E21" i="9" s="1"/>
  <c r="H21" i="11"/>
  <c r="E20" i="9" s="1"/>
  <c r="H20" i="11"/>
  <c r="E19" i="9" s="1"/>
  <c r="H19" i="11"/>
  <c r="E18" i="9" s="1"/>
  <c r="H18" i="11"/>
  <c r="E17" i="9" s="1"/>
  <c r="H17" i="11"/>
  <c r="E16" i="9" s="1"/>
  <c r="H16" i="11"/>
  <c r="E15" i="9" s="1"/>
  <c r="H15" i="11"/>
  <c r="E14" i="9" s="1"/>
  <c r="H14" i="11"/>
  <c r="E13" i="9" s="1"/>
  <c r="H13" i="11"/>
  <c r="E12" i="9" s="1"/>
  <c r="H12" i="11"/>
  <c r="E11" i="9" s="1"/>
  <c r="H11" i="11"/>
  <c r="E10" i="9" s="1"/>
  <c r="H10" i="11"/>
  <c r="E9" i="9" s="1"/>
  <c r="H9" i="11"/>
  <c r="E8" i="9" s="1"/>
  <c r="H8" i="11"/>
  <c r="E7" i="9" s="1"/>
  <c r="H7" i="11"/>
  <c r="E6" i="9" s="1"/>
  <c r="H6" i="11"/>
  <c r="E5" i="9" s="1"/>
  <c r="H5" i="11"/>
  <c r="E4" i="9" s="1"/>
  <c r="G5" i="11"/>
  <c r="B4" i="9" s="1"/>
  <c r="H307" i="11"/>
  <c r="H306" i="11"/>
  <c r="C19" i="7"/>
  <c r="C21" i="7" s="1"/>
  <c r="C18" i="7"/>
  <c r="C16" i="7"/>
  <c r="G30" i="6"/>
  <c r="G21" i="6"/>
  <c r="G32" i="6" s="1"/>
  <c r="F27" i="6"/>
  <c r="F4" i="9" l="1"/>
  <c r="E262" i="9"/>
  <c r="H303" i="11"/>
  <c r="H304" i="11"/>
  <c r="E268" i="9"/>
  <c r="H302" i="11"/>
  <c r="E261" i="9"/>
  <c r="E256" i="9"/>
  <c r="H308" i="11"/>
  <c r="H305" i="11" l="1"/>
  <c r="E271" i="9"/>
  <c r="G296" i="11"/>
  <c r="B297" i="9" s="1"/>
  <c r="G293" i="11"/>
  <c r="B294" i="9" s="1"/>
  <c r="G288" i="11"/>
  <c r="B289" i="9" s="1"/>
  <c r="G286" i="11"/>
  <c r="G284" i="11"/>
  <c r="B285" i="9" s="1"/>
  <c r="G283" i="11"/>
  <c r="B284" i="9" s="1"/>
  <c r="G280" i="11"/>
  <c r="B280" i="9" s="1"/>
  <c r="G278" i="11"/>
  <c r="B278" i="9" s="1"/>
  <c r="G274" i="11"/>
  <c r="B274" i="9" s="1"/>
  <c r="F274" i="9" s="1"/>
  <c r="M274" i="9" s="1"/>
  <c r="G273" i="11"/>
  <c r="B273" i="9" s="1"/>
  <c r="F273" i="9" s="1"/>
  <c r="M273" i="9" s="1"/>
  <c r="G272" i="11"/>
  <c r="B270" i="9" s="1"/>
  <c r="B303" i="9" s="1"/>
  <c r="G270" i="11"/>
  <c r="G267" i="11"/>
  <c r="B266" i="9" s="1"/>
  <c r="F266" i="9" s="1"/>
  <c r="M266" i="9" s="1"/>
  <c r="G266" i="11"/>
  <c r="G264" i="11"/>
  <c r="B264" i="9" s="1"/>
  <c r="F264" i="9" s="1"/>
  <c r="I264" i="9" s="1"/>
  <c r="M264" i="9" s="1"/>
  <c r="G263" i="11"/>
  <c r="B263" i="9" s="1"/>
  <c r="F263" i="9" s="1"/>
  <c r="M263" i="9" s="1"/>
  <c r="G261" i="11"/>
  <c r="B261" i="9" s="1"/>
  <c r="F261" i="9" s="1"/>
  <c r="G259" i="11"/>
  <c r="B259" i="9" s="1"/>
  <c r="F259" i="9" s="1"/>
  <c r="M259" i="9" s="1"/>
  <c r="G258" i="11"/>
  <c r="B258" i="9" s="1"/>
  <c r="G257" i="11"/>
  <c r="G254" i="11"/>
  <c r="B253" i="9" s="1"/>
  <c r="F253" i="9" s="1"/>
  <c r="G253" i="9" s="1"/>
  <c r="M253" i="9" s="1"/>
  <c r="G253" i="11"/>
  <c r="B252" i="9" s="1"/>
  <c r="F252" i="9" s="1"/>
  <c r="G252" i="9" s="1"/>
  <c r="M252" i="9" s="1"/>
  <c r="G251" i="11"/>
  <c r="B250" i="9" s="1"/>
  <c r="F250" i="9" s="1"/>
  <c r="G250" i="9" s="1"/>
  <c r="M250" i="9" s="1"/>
  <c r="G250" i="11"/>
  <c r="B249" i="9" s="1"/>
  <c r="F249" i="9" s="1"/>
  <c r="G249" i="9" s="1"/>
  <c r="M249" i="9" s="1"/>
  <c r="G248" i="11"/>
  <c r="B247" i="9" s="1"/>
  <c r="F247" i="9" s="1"/>
  <c r="G247" i="9" s="1"/>
  <c r="M247" i="9" s="1"/>
  <c r="G240" i="11"/>
  <c r="G238" i="11"/>
  <c r="G232" i="11"/>
  <c r="G224" i="11"/>
  <c r="G222" i="11"/>
  <c r="G216" i="11"/>
  <c r="G214" i="11"/>
  <c r="G208" i="11"/>
  <c r="G206" i="11"/>
  <c r="G200" i="11"/>
  <c r="G198" i="11"/>
  <c r="G193" i="11"/>
  <c r="G192" i="11"/>
  <c r="G190" i="11"/>
  <c r="G185" i="11"/>
  <c r="G184" i="11"/>
  <c r="G182" i="11"/>
  <c r="G177" i="11"/>
  <c r="G176" i="11"/>
  <c r="G174" i="11"/>
  <c r="G169" i="11"/>
  <c r="G168" i="11"/>
  <c r="G166" i="11"/>
  <c r="G161" i="11"/>
  <c r="G160" i="11"/>
  <c r="G158" i="11"/>
  <c r="G153" i="11"/>
  <c r="G152" i="11"/>
  <c r="G150" i="11"/>
  <c r="G145" i="11"/>
  <c r="G144" i="11"/>
  <c r="G142" i="11"/>
  <c r="G137" i="11"/>
  <c r="G136" i="11"/>
  <c r="G134" i="11"/>
  <c r="G129" i="11"/>
  <c r="G128" i="11"/>
  <c r="G126" i="11"/>
  <c r="G121" i="11"/>
  <c r="G120" i="11"/>
  <c r="G118" i="11"/>
  <c r="G113" i="11"/>
  <c r="G112" i="11"/>
  <c r="G110" i="11"/>
  <c r="G105" i="11"/>
  <c r="G104" i="11"/>
  <c r="G102" i="11"/>
  <c r="G97" i="11"/>
  <c r="G96" i="11"/>
  <c r="G94" i="11"/>
  <c r="G89" i="11"/>
  <c r="G88" i="11"/>
  <c r="G86" i="11"/>
  <c r="G81" i="11"/>
  <c r="G80" i="11"/>
  <c r="G78" i="11"/>
  <c r="G75" i="11"/>
  <c r="G73" i="11"/>
  <c r="G72" i="11"/>
  <c r="G70" i="11"/>
  <c r="G67" i="11"/>
  <c r="G65" i="11"/>
  <c r="G64" i="11"/>
  <c r="G62" i="11"/>
  <c r="G59" i="11"/>
  <c r="G57" i="11"/>
  <c r="G56" i="11"/>
  <c r="G54" i="11"/>
  <c r="G51" i="11"/>
  <c r="G49" i="11"/>
  <c r="G48" i="11"/>
  <c r="G46" i="11"/>
  <c r="G43" i="11"/>
  <c r="G41" i="11"/>
  <c r="G40" i="11"/>
  <c r="G38" i="11"/>
  <c r="G35" i="11"/>
  <c r="G33" i="11"/>
  <c r="G32" i="11"/>
  <c r="G30" i="11"/>
  <c r="G27" i="11"/>
  <c r="G25" i="11"/>
  <c r="G24" i="11"/>
  <c r="G22" i="11"/>
  <c r="G19" i="11"/>
  <c r="G17" i="11"/>
  <c r="G16" i="11"/>
  <c r="G14" i="11"/>
  <c r="G12" i="11"/>
  <c r="B11" i="9" s="1"/>
  <c r="F11" i="9" s="1"/>
  <c r="M11" i="9" s="1"/>
  <c r="G11" i="11"/>
  <c r="G10" i="11"/>
  <c r="G8" i="11"/>
  <c r="G7" i="11"/>
  <c r="G6" i="11"/>
  <c r="E273" i="2"/>
  <c r="G271" i="11" s="1"/>
  <c r="E272" i="2"/>
  <c r="E271" i="2"/>
  <c r="G269" i="11" s="1"/>
  <c r="B268" i="9" s="1"/>
  <c r="F268" i="9" s="1"/>
  <c r="K268" i="9" s="1"/>
  <c r="M268" i="9" s="1"/>
  <c r="E274" i="2"/>
  <c r="E291" i="2"/>
  <c r="C324" i="2"/>
  <c r="E277" i="2"/>
  <c r="G275" i="11" s="1"/>
  <c r="E276" i="2"/>
  <c r="D324" i="2"/>
  <c r="D6" i="2"/>
  <c r="E20" i="2"/>
  <c r="G18" i="11" s="1"/>
  <c r="E321" i="2"/>
  <c r="E319" i="2"/>
  <c r="E317" i="2"/>
  <c r="E315" i="2"/>
  <c r="E312" i="2"/>
  <c r="E310" i="2"/>
  <c r="E307" i="2"/>
  <c r="E305" i="2"/>
  <c r="E303" i="2"/>
  <c r="E301" i="2"/>
  <c r="E298" i="2"/>
  <c r="E296" i="2"/>
  <c r="E294" i="2"/>
  <c r="E290" i="2"/>
  <c r="E288" i="2"/>
  <c r="E285" i="2"/>
  <c r="E282" i="2"/>
  <c r="E280" i="2"/>
  <c r="E278" i="2"/>
  <c r="E266" i="2"/>
  <c r="E258" i="2"/>
  <c r="G256" i="11" s="1"/>
  <c r="B255" i="9" s="1"/>
  <c r="F255" i="9" s="1"/>
  <c r="G255" i="9" s="1"/>
  <c r="M255" i="9" s="1"/>
  <c r="E250" i="2"/>
  <c r="E242" i="2"/>
  <c r="E234" i="2"/>
  <c r="E226" i="2"/>
  <c r="E257" i="2"/>
  <c r="G255" i="11" s="1"/>
  <c r="B254" i="9" s="1"/>
  <c r="F254" i="9" s="1"/>
  <c r="G254" i="9" s="1"/>
  <c r="M254" i="9" s="1"/>
  <c r="E256" i="2"/>
  <c r="E249" i="2"/>
  <c r="G247" i="11" s="1"/>
  <c r="B246" i="9" s="1"/>
  <c r="F246" i="9" s="1"/>
  <c r="G246" i="9" s="1"/>
  <c r="M246" i="9" s="1"/>
  <c r="E248" i="2"/>
  <c r="G246" i="11" s="1"/>
  <c r="B245" i="9" s="1"/>
  <c r="F245" i="9" s="1"/>
  <c r="G245" i="9" s="1"/>
  <c r="M245" i="9" s="1"/>
  <c r="E247" i="2"/>
  <c r="G245" i="11" s="1"/>
  <c r="E246" i="2"/>
  <c r="G244" i="11" s="1"/>
  <c r="E245" i="2"/>
  <c r="G243" i="11" s="1"/>
  <c r="E244" i="2"/>
  <c r="G242" i="11" s="1"/>
  <c r="E243" i="2"/>
  <c r="G241" i="11" s="1"/>
  <c r="E241" i="2"/>
  <c r="G239" i="11" s="1"/>
  <c r="E240" i="2"/>
  <c r="E239" i="2"/>
  <c r="G237" i="11" s="1"/>
  <c r="E23" i="2"/>
  <c r="G21" i="11" s="1"/>
  <c r="E22" i="2"/>
  <c r="G20" i="11" s="1"/>
  <c r="E320" i="2"/>
  <c r="G300" i="11" s="1"/>
  <c r="E318" i="2"/>
  <c r="G299" i="11" s="1"/>
  <c r="E316" i="2"/>
  <c r="G298" i="11" s="1"/>
  <c r="E314" i="2"/>
  <c r="G297" i="11" s="1"/>
  <c r="E313" i="2"/>
  <c r="E311" i="2"/>
  <c r="G295" i="11" s="1"/>
  <c r="B296" i="9" s="1"/>
  <c r="E309" i="2"/>
  <c r="G294" i="11" s="1"/>
  <c r="E308" i="2"/>
  <c r="E306" i="2"/>
  <c r="G292" i="11" s="1"/>
  <c r="E304" i="2"/>
  <c r="G291" i="11" s="1"/>
  <c r="E302" i="2"/>
  <c r="G290" i="11" s="1"/>
  <c r="E300" i="2"/>
  <c r="G289" i="11" s="1"/>
  <c r="E299" i="2"/>
  <c r="E297" i="2"/>
  <c r="G287" i="11" s="1"/>
  <c r="E295" i="2"/>
  <c r="E293" i="2"/>
  <c r="G285" i="11" s="1"/>
  <c r="E292" i="2"/>
  <c r="E289" i="2"/>
  <c r="G282" i="11" s="1"/>
  <c r="B282" i="9" s="1"/>
  <c r="E287" i="2"/>
  <c r="G281" i="11" s="1"/>
  <c r="F25" i="6" s="1"/>
  <c r="F30" i="6" s="1"/>
  <c r="E286" i="2"/>
  <c r="E284" i="2"/>
  <c r="G279" i="11" s="1"/>
  <c r="F26" i="6" s="1"/>
  <c r="E283" i="2"/>
  <c r="E281" i="2"/>
  <c r="G277" i="11" s="1"/>
  <c r="E279" i="2"/>
  <c r="G276" i="11" s="1"/>
  <c r="E270" i="2"/>
  <c r="G268" i="11" s="1"/>
  <c r="B267" i="9" s="1"/>
  <c r="F267" i="9" s="1"/>
  <c r="E269" i="2"/>
  <c r="E268" i="2"/>
  <c r="E267" i="2"/>
  <c r="G265" i="11" s="1"/>
  <c r="B265" i="9" s="1"/>
  <c r="F265" i="9" s="1"/>
  <c r="I265" i="9" s="1"/>
  <c r="M265" i="9" s="1"/>
  <c r="E265" i="2"/>
  <c r="E264" i="2"/>
  <c r="G262" i="11" s="1"/>
  <c r="E263" i="2"/>
  <c r="E262" i="2"/>
  <c r="G260" i="11" s="1"/>
  <c r="E261" i="2"/>
  <c r="E260" i="2"/>
  <c r="E259" i="2"/>
  <c r="E6" i="2" s="1"/>
  <c r="E255" i="2"/>
  <c r="E254" i="2"/>
  <c r="G252" i="11" s="1"/>
  <c r="E253" i="2"/>
  <c r="E252" i="2"/>
  <c r="E251" i="2"/>
  <c r="G249" i="11" s="1"/>
  <c r="B248" i="9" s="1"/>
  <c r="F248" i="9" s="1"/>
  <c r="G248" i="9" s="1"/>
  <c r="M248" i="9" s="1"/>
  <c r="E238" i="2"/>
  <c r="G236" i="11" s="1"/>
  <c r="E237" i="2"/>
  <c r="G235" i="11" s="1"/>
  <c r="E236" i="2"/>
  <c r="G234" i="11" s="1"/>
  <c r="E235" i="2"/>
  <c r="G233" i="11" s="1"/>
  <c r="E233" i="2"/>
  <c r="G231" i="11" s="1"/>
  <c r="E232" i="2"/>
  <c r="G230" i="11" s="1"/>
  <c r="E231" i="2"/>
  <c r="G229" i="11" s="1"/>
  <c r="E230" i="2"/>
  <c r="G228" i="11" s="1"/>
  <c r="E229" i="2"/>
  <c r="G227" i="11" s="1"/>
  <c r="E228" i="2"/>
  <c r="G226" i="11" s="1"/>
  <c r="E227" i="2"/>
  <c r="G225" i="11" s="1"/>
  <c r="E225" i="2"/>
  <c r="G223" i="11" s="1"/>
  <c r="E224" i="2"/>
  <c r="E223" i="2"/>
  <c r="G221" i="11" s="1"/>
  <c r="E222" i="2"/>
  <c r="G220" i="11" s="1"/>
  <c r="E221" i="2"/>
  <c r="G219" i="11" s="1"/>
  <c r="E220" i="2"/>
  <c r="G218" i="11" s="1"/>
  <c r="E219" i="2"/>
  <c r="G217" i="11" s="1"/>
  <c r="E218" i="2"/>
  <c r="E217" i="2"/>
  <c r="G215" i="11" s="1"/>
  <c r="E216" i="2"/>
  <c r="E215" i="2"/>
  <c r="G213" i="11" s="1"/>
  <c r="E214" i="2"/>
  <c r="G212" i="11" s="1"/>
  <c r="E213" i="2"/>
  <c r="G211" i="11" s="1"/>
  <c r="E212" i="2"/>
  <c r="G210" i="11" s="1"/>
  <c r="E211" i="2"/>
  <c r="G209" i="11" s="1"/>
  <c r="E210" i="2"/>
  <c r="E209" i="2"/>
  <c r="G207" i="11" s="1"/>
  <c r="E208" i="2"/>
  <c r="E207" i="2"/>
  <c r="G205" i="11" s="1"/>
  <c r="E206" i="2"/>
  <c r="G204" i="11" s="1"/>
  <c r="E205" i="2"/>
  <c r="G203" i="11" s="1"/>
  <c r="E204" i="2"/>
  <c r="G202" i="11" s="1"/>
  <c r="E203" i="2"/>
  <c r="G201" i="11" s="1"/>
  <c r="E202" i="2"/>
  <c r="E201" i="2"/>
  <c r="G199" i="11" s="1"/>
  <c r="E200" i="2"/>
  <c r="E199" i="2"/>
  <c r="G197" i="11" s="1"/>
  <c r="E198" i="2"/>
  <c r="G196" i="11" s="1"/>
  <c r="E197" i="2"/>
  <c r="G195" i="11" s="1"/>
  <c r="E196" i="2"/>
  <c r="G194" i="11" s="1"/>
  <c r="E195" i="2"/>
  <c r="E194" i="2"/>
  <c r="E193" i="2"/>
  <c r="G191" i="11" s="1"/>
  <c r="E192" i="2"/>
  <c r="E191" i="2"/>
  <c r="G189" i="11" s="1"/>
  <c r="E190" i="2"/>
  <c r="G188" i="11" s="1"/>
  <c r="E189" i="2"/>
  <c r="G187" i="11" s="1"/>
  <c r="E188" i="2"/>
  <c r="G186" i="11" s="1"/>
  <c r="E187" i="2"/>
  <c r="E186" i="2"/>
  <c r="E185" i="2"/>
  <c r="G183" i="11" s="1"/>
  <c r="E184" i="2"/>
  <c r="E183" i="2"/>
  <c r="G181" i="11" s="1"/>
  <c r="E182" i="2"/>
  <c r="G180" i="11" s="1"/>
  <c r="E181" i="2"/>
  <c r="G179" i="11" s="1"/>
  <c r="E180" i="2"/>
  <c r="G178" i="11" s="1"/>
  <c r="E179" i="2"/>
  <c r="E178" i="2"/>
  <c r="E177" i="2"/>
  <c r="G175" i="11" s="1"/>
  <c r="E176" i="2"/>
  <c r="E175" i="2"/>
  <c r="G173" i="11" s="1"/>
  <c r="E174" i="2"/>
  <c r="G172" i="11" s="1"/>
  <c r="E173" i="2"/>
  <c r="G171" i="11" s="1"/>
  <c r="E172" i="2"/>
  <c r="G170" i="11" s="1"/>
  <c r="E171" i="2"/>
  <c r="E170" i="2"/>
  <c r="E169" i="2"/>
  <c r="G167" i="11" s="1"/>
  <c r="E168" i="2"/>
  <c r="E167" i="2"/>
  <c r="G165" i="11" s="1"/>
  <c r="E166" i="2"/>
  <c r="G164" i="11" s="1"/>
  <c r="E165" i="2"/>
  <c r="G163" i="11" s="1"/>
  <c r="E164" i="2"/>
  <c r="G162" i="11" s="1"/>
  <c r="E163" i="2"/>
  <c r="E162" i="2"/>
  <c r="E161" i="2"/>
  <c r="G159" i="11" s="1"/>
  <c r="E160" i="2"/>
  <c r="E159" i="2"/>
  <c r="G157" i="11" s="1"/>
  <c r="E158" i="2"/>
  <c r="G156" i="11" s="1"/>
  <c r="E157" i="2"/>
  <c r="G155" i="11" s="1"/>
  <c r="E156" i="2"/>
  <c r="G154" i="11" s="1"/>
  <c r="E155" i="2"/>
  <c r="E154" i="2"/>
  <c r="E153" i="2"/>
  <c r="G151" i="11" s="1"/>
  <c r="E152" i="2"/>
  <c r="E151" i="2"/>
  <c r="G149" i="11" s="1"/>
  <c r="E150" i="2"/>
  <c r="G148" i="11" s="1"/>
  <c r="E149" i="2"/>
  <c r="G147" i="11" s="1"/>
  <c r="E148" i="2"/>
  <c r="G146" i="11" s="1"/>
  <c r="E147" i="2"/>
  <c r="E146" i="2"/>
  <c r="E145" i="2"/>
  <c r="G143" i="11" s="1"/>
  <c r="E144" i="2"/>
  <c r="E143" i="2"/>
  <c r="G141" i="11" s="1"/>
  <c r="E142" i="2"/>
  <c r="G140" i="11" s="1"/>
  <c r="E141" i="2"/>
  <c r="G139" i="11" s="1"/>
  <c r="E140" i="2"/>
  <c r="G138" i="11" s="1"/>
  <c r="E139" i="2"/>
  <c r="E138" i="2"/>
  <c r="E137" i="2"/>
  <c r="G135" i="11" s="1"/>
  <c r="E136" i="2"/>
  <c r="E135" i="2"/>
  <c r="G133" i="11" s="1"/>
  <c r="E134" i="2"/>
  <c r="G132" i="11" s="1"/>
  <c r="E133" i="2"/>
  <c r="G131" i="11" s="1"/>
  <c r="E132" i="2"/>
  <c r="G130" i="11" s="1"/>
  <c r="E131" i="2"/>
  <c r="E130" i="2"/>
  <c r="E129" i="2"/>
  <c r="G127" i="11" s="1"/>
  <c r="E128" i="2"/>
  <c r="E127" i="2"/>
  <c r="G125" i="11" s="1"/>
  <c r="E126" i="2"/>
  <c r="G124" i="11" s="1"/>
  <c r="E125" i="2"/>
  <c r="G123" i="11" s="1"/>
  <c r="E124" i="2"/>
  <c r="G122" i="11" s="1"/>
  <c r="E123" i="2"/>
  <c r="E122" i="2"/>
  <c r="E121" i="2"/>
  <c r="G119" i="11" s="1"/>
  <c r="E120" i="2"/>
  <c r="E119" i="2"/>
  <c r="G117" i="11" s="1"/>
  <c r="E118" i="2"/>
  <c r="G116" i="11" s="1"/>
  <c r="E117" i="2"/>
  <c r="G115" i="11" s="1"/>
  <c r="E116" i="2"/>
  <c r="G114" i="11" s="1"/>
  <c r="E115" i="2"/>
  <c r="E114" i="2"/>
  <c r="E113" i="2"/>
  <c r="G111" i="11" s="1"/>
  <c r="E112" i="2"/>
  <c r="E111" i="2"/>
  <c r="G109" i="11" s="1"/>
  <c r="E110" i="2"/>
  <c r="G108" i="11" s="1"/>
  <c r="E109" i="2"/>
  <c r="G107" i="11" s="1"/>
  <c r="E108" i="2"/>
  <c r="G106" i="11" s="1"/>
  <c r="E107" i="2"/>
  <c r="E106" i="2"/>
  <c r="E105" i="2"/>
  <c r="G103" i="11" s="1"/>
  <c r="E104" i="2"/>
  <c r="E103" i="2"/>
  <c r="G101" i="11" s="1"/>
  <c r="E102" i="2"/>
  <c r="G100" i="11" s="1"/>
  <c r="E101" i="2"/>
  <c r="G99" i="11" s="1"/>
  <c r="E100" i="2"/>
  <c r="G98" i="11" s="1"/>
  <c r="E99" i="2"/>
  <c r="E98" i="2"/>
  <c r="E97" i="2"/>
  <c r="G95" i="11" s="1"/>
  <c r="E96" i="2"/>
  <c r="E95" i="2"/>
  <c r="G93" i="11" s="1"/>
  <c r="E94" i="2"/>
  <c r="G92" i="11" s="1"/>
  <c r="E93" i="2"/>
  <c r="G91" i="11" s="1"/>
  <c r="E92" i="2"/>
  <c r="G90" i="11" s="1"/>
  <c r="E91" i="2"/>
  <c r="E90" i="2"/>
  <c r="E89" i="2"/>
  <c r="G87" i="11" s="1"/>
  <c r="E88" i="2"/>
  <c r="E87" i="2"/>
  <c r="G85" i="11" s="1"/>
  <c r="E86" i="2"/>
  <c r="G84" i="11" s="1"/>
  <c r="E85" i="2"/>
  <c r="G83" i="11" s="1"/>
  <c r="E84" i="2"/>
  <c r="G82" i="11" s="1"/>
  <c r="E83" i="2"/>
  <c r="E82" i="2"/>
  <c r="E81" i="2"/>
  <c r="G79" i="11" s="1"/>
  <c r="E80" i="2"/>
  <c r="E79" i="2"/>
  <c r="G77" i="11" s="1"/>
  <c r="E78" i="2"/>
  <c r="G76" i="11" s="1"/>
  <c r="E77" i="2"/>
  <c r="E76" i="2"/>
  <c r="G74" i="11" s="1"/>
  <c r="E75" i="2"/>
  <c r="E74" i="2"/>
  <c r="E73" i="2"/>
  <c r="G71" i="11" s="1"/>
  <c r="E72" i="2"/>
  <c r="E71" i="2"/>
  <c r="G69" i="11" s="1"/>
  <c r="E70" i="2"/>
  <c r="G68" i="11" s="1"/>
  <c r="E69" i="2"/>
  <c r="E68" i="2"/>
  <c r="G66" i="11" s="1"/>
  <c r="E67" i="2"/>
  <c r="E66" i="2"/>
  <c r="E65" i="2"/>
  <c r="G63" i="11" s="1"/>
  <c r="E64" i="2"/>
  <c r="E63" i="2"/>
  <c r="G61" i="11" s="1"/>
  <c r="E62" i="2"/>
  <c r="G60" i="11" s="1"/>
  <c r="E61" i="2"/>
  <c r="E60" i="2"/>
  <c r="G58" i="11" s="1"/>
  <c r="E59" i="2"/>
  <c r="E58" i="2"/>
  <c r="E57" i="2"/>
  <c r="G55" i="11" s="1"/>
  <c r="E56" i="2"/>
  <c r="E55" i="2"/>
  <c r="G53" i="11" s="1"/>
  <c r="E54" i="2"/>
  <c r="G52" i="11" s="1"/>
  <c r="E53" i="2"/>
  <c r="E52" i="2"/>
  <c r="G50" i="11" s="1"/>
  <c r="E51" i="2"/>
  <c r="E50" i="2"/>
  <c r="E49" i="2"/>
  <c r="G47" i="11" s="1"/>
  <c r="E48" i="2"/>
  <c r="E47" i="2"/>
  <c r="G45" i="11" s="1"/>
  <c r="E46" i="2"/>
  <c r="G44" i="11" s="1"/>
  <c r="E45" i="2"/>
  <c r="E44" i="2"/>
  <c r="G42" i="11" s="1"/>
  <c r="E43" i="2"/>
  <c r="E42" i="2"/>
  <c r="E41" i="2"/>
  <c r="G39" i="11" s="1"/>
  <c r="E40" i="2"/>
  <c r="E39" i="2"/>
  <c r="G37" i="11" s="1"/>
  <c r="E38" i="2"/>
  <c r="G36" i="11" s="1"/>
  <c r="E37" i="2"/>
  <c r="E36" i="2"/>
  <c r="G34" i="11" s="1"/>
  <c r="E35" i="2"/>
  <c r="E34" i="2"/>
  <c r="E33" i="2"/>
  <c r="G31" i="11" s="1"/>
  <c r="E32" i="2"/>
  <c r="E31" i="2"/>
  <c r="G29" i="11" s="1"/>
  <c r="E30" i="2"/>
  <c r="G28" i="11" s="1"/>
  <c r="E29" i="2"/>
  <c r="E28" i="2"/>
  <c r="G26" i="11" s="1"/>
  <c r="E27" i="2"/>
  <c r="E26" i="2"/>
  <c r="E25" i="2"/>
  <c r="G23" i="11" s="1"/>
  <c r="E24" i="2"/>
  <c r="E21" i="2"/>
  <c r="E19" i="2"/>
  <c r="E18" i="2"/>
  <c r="E17" i="2"/>
  <c r="G15" i="11" s="1"/>
  <c r="E16" i="2"/>
  <c r="E15" i="2"/>
  <c r="G13" i="11" s="1"/>
  <c r="E11" i="2"/>
  <c r="G9" i="11" s="1"/>
  <c r="E17" i="5" s="1"/>
  <c r="E10" i="2"/>
  <c r="E9" i="2"/>
  <c r="E8" i="2"/>
  <c r="F32" i="8"/>
  <c r="E19" i="5" l="1"/>
  <c r="L278" i="4" s="1"/>
  <c r="D15" i="4"/>
  <c r="B281" i="9"/>
  <c r="D330" i="4"/>
  <c r="B290" i="9"/>
  <c r="F17" i="6"/>
  <c r="D334" i="4"/>
  <c r="B298" i="9"/>
  <c r="F258" i="9"/>
  <c r="D331" i="4"/>
  <c r="B291" i="9"/>
  <c r="D335" i="4"/>
  <c r="B299" i="9"/>
  <c r="D349" i="4"/>
  <c r="B275" i="9"/>
  <c r="F275" i="9" s="1"/>
  <c r="D332" i="4"/>
  <c r="B292" i="9"/>
  <c r="D336" i="4"/>
  <c r="B300" i="9"/>
  <c r="I252" i="11"/>
  <c r="I251" i="11" s="1"/>
  <c r="B251" i="9"/>
  <c r="F251" i="9" s="1"/>
  <c r="G251" i="9" s="1"/>
  <c r="M251" i="9" s="1"/>
  <c r="E21" i="5"/>
  <c r="B260" i="9"/>
  <c r="F260" i="9" s="1"/>
  <c r="G260" i="9" s="1"/>
  <c r="M260" i="9" s="1"/>
  <c r="D350" i="4"/>
  <c r="B276" i="9"/>
  <c r="F276" i="9" s="1"/>
  <c r="D333" i="4"/>
  <c r="B293" i="9"/>
  <c r="D337" i="4"/>
  <c r="B301" i="9"/>
  <c r="D351" i="4"/>
  <c r="B277" i="9"/>
  <c r="D345" i="4"/>
  <c r="F19" i="6"/>
  <c r="B286" i="9"/>
  <c r="G306" i="11"/>
  <c r="D313" i="4"/>
  <c r="B262" i="9"/>
  <c r="F262" i="9" s="1"/>
  <c r="J262" i="9" s="1"/>
  <c r="M262" i="9" s="1"/>
  <c r="D346" i="4"/>
  <c r="B287" i="9"/>
  <c r="F18" i="6"/>
  <c r="B295" i="9"/>
  <c r="G307" i="11"/>
  <c r="B269" i="9"/>
  <c r="F16" i="7"/>
  <c r="I16" i="7" s="1"/>
  <c r="D16" i="4"/>
  <c r="B279" i="9"/>
  <c r="D347" i="4"/>
  <c r="B288" i="9"/>
  <c r="G302" i="11"/>
  <c r="B305" i="9"/>
  <c r="C303" i="9"/>
  <c r="D270" i="9" s="1"/>
  <c r="G303" i="11"/>
  <c r="G304" i="11"/>
  <c r="E275" i="2"/>
  <c r="E14" i="2"/>
  <c r="M302" i="9"/>
  <c r="F289" i="9"/>
  <c r="M289" i="9" s="1"/>
  <c r="F294" i="9"/>
  <c r="M294" i="9" s="1"/>
  <c r="F297" i="9"/>
  <c r="M297" i="9" s="1"/>
  <c r="K277" i="4"/>
  <c r="E314" i="4"/>
  <c r="B302" i="9" l="1"/>
  <c r="D269" i="9"/>
  <c r="F269" i="9" s="1"/>
  <c r="G308" i="11"/>
  <c r="F21" i="6"/>
  <c r="F32" i="6" s="1"/>
  <c r="D352" i="4"/>
  <c r="D338" i="4"/>
  <c r="G276" i="9"/>
  <c r="M276" i="9"/>
  <c r="G275" i="9"/>
  <c r="M275" i="9" s="1"/>
  <c r="E324" i="2"/>
  <c r="B283" i="9"/>
  <c r="B271" i="9"/>
  <c r="M261" i="9"/>
  <c r="D17" i="4"/>
  <c r="G305" i="11"/>
  <c r="B244" i="9"/>
  <c r="F244" i="9" s="1"/>
  <c r="G244" i="9" s="1"/>
  <c r="M244" i="9" s="1"/>
  <c r="F34" i="8"/>
  <c r="E33" i="8" s="1"/>
  <c r="G269" i="9" l="1"/>
  <c r="M269" i="9" s="1"/>
  <c r="B208" i="9"/>
  <c r="F208" i="9" s="1"/>
  <c r="G208" i="9" s="1"/>
  <c r="M208" i="9" s="1"/>
  <c r="B238" i="9"/>
  <c r="F238" i="9" s="1"/>
  <c r="G238" i="9" s="1"/>
  <c r="M238" i="9" s="1"/>
  <c r="B237" i="9"/>
  <c r="F237" i="9" s="1"/>
  <c r="G237" i="9" s="1"/>
  <c r="M237" i="9" s="1"/>
  <c r="B236" i="9"/>
  <c r="F236" i="9" s="1"/>
  <c r="G236" i="9" s="1"/>
  <c r="M236" i="9" s="1"/>
  <c r="B235" i="9"/>
  <c r="F235" i="9" s="1"/>
  <c r="G235" i="9" s="1"/>
  <c r="M235" i="9" s="1"/>
  <c r="B234" i="9"/>
  <c r="F234" i="9" s="1"/>
  <c r="G234" i="9" s="1"/>
  <c r="M234" i="9" s="1"/>
  <c r="B233" i="9"/>
  <c r="F233" i="9" s="1"/>
  <c r="G233" i="9" s="1"/>
  <c r="M233" i="9" s="1"/>
  <c r="B232" i="9"/>
  <c r="F232" i="9" s="1"/>
  <c r="G232" i="9" s="1"/>
  <c r="M232" i="9" s="1"/>
  <c r="B231" i="9"/>
  <c r="F231" i="9" s="1"/>
  <c r="G231" i="9" s="1"/>
  <c r="M231" i="9" s="1"/>
  <c r="B230" i="9"/>
  <c r="F230" i="9" s="1"/>
  <c r="G230" i="9" s="1"/>
  <c r="M230" i="9" s="1"/>
  <c r="B229" i="9"/>
  <c r="F229" i="9" s="1"/>
  <c r="G229" i="9" s="1"/>
  <c r="M229" i="9" s="1"/>
  <c r="B227" i="9"/>
  <c r="F227" i="9" s="1"/>
  <c r="G227" i="9" s="1"/>
  <c r="M227" i="9" s="1"/>
  <c r="B226" i="9"/>
  <c r="F226" i="9" s="1"/>
  <c r="G226" i="9" s="1"/>
  <c r="M226" i="9" s="1"/>
  <c r="B225" i="9"/>
  <c r="F225" i="9" s="1"/>
  <c r="G225" i="9" s="1"/>
  <c r="M225" i="9" s="1"/>
  <c r="B177" i="9"/>
  <c r="F177" i="9" s="1"/>
  <c r="G177" i="9" s="1"/>
  <c r="M177" i="9" s="1"/>
  <c r="B176" i="9"/>
  <c r="F176" i="9" s="1"/>
  <c r="G176" i="9" s="1"/>
  <c r="M176" i="9" s="1"/>
  <c r="B173" i="9"/>
  <c r="F173" i="9" s="1"/>
  <c r="G173" i="9" s="1"/>
  <c r="M173" i="9" s="1"/>
  <c r="B172" i="9"/>
  <c r="F172" i="9" s="1"/>
  <c r="G172" i="9" s="1"/>
  <c r="M172" i="9" s="1"/>
  <c r="B157" i="9"/>
  <c r="F157" i="9" s="1"/>
  <c r="G157" i="9" s="1"/>
  <c r="M157" i="9" s="1"/>
  <c r="B156" i="9"/>
  <c r="F156" i="9" s="1"/>
  <c r="G156" i="9" s="1"/>
  <c r="M156" i="9" s="1"/>
  <c r="B155" i="9"/>
  <c r="F155" i="9" s="1"/>
  <c r="G155" i="9" s="1"/>
  <c r="M155" i="9" s="1"/>
  <c r="B162" i="9"/>
  <c r="F162" i="9" s="1"/>
  <c r="G162" i="9" s="1"/>
  <c r="M162" i="9" s="1"/>
  <c r="B28" i="9"/>
  <c r="F28" i="9" s="1"/>
  <c r="G28" i="9" s="1"/>
  <c r="M28" i="9" s="1"/>
  <c r="D71" i="7"/>
  <c r="F20" i="7" l="1"/>
  <c r="F21" i="7" s="1"/>
  <c r="I22" i="7" s="1"/>
  <c r="B166" i="9"/>
  <c r="F166" i="9" s="1"/>
  <c r="G166" i="9" s="1"/>
  <c r="M166" i="9" s="1"/>
  <c r="B211" i="9"/>
  <c r="F211" i="9" s="1"/>
  <c r="G211" i="9" s="1"/>
  <c r="M211" i="9" s="1"/>
  <c r="B171" i="9"/>
  <c r="F171" i="9" s="1"/>
  <c r="G171" i="9" s="1"/>
  <c r="M171" i="9" s="1"/>
  <c r="B210" i="9"/>
  <c r="F210" i="9" s="1"/>
  <c r="G210" i="9" s="1"/>
  <c r="M210" i="9" s="1"/>
  <c r="B175" i="9"/>
  <c r="F175" i="9" s="1"/>
  <c r="G175" i="9" s="1"/>
  <c r="M175" i="9" s="1"/>
  <c r="B207" i="9"/>
  <c r="F207" i="9" s="1"/>
  <c r="G207" i="9" s="1"/>
  <c r="M207" i="9" s="1"/>
  <c r="B168" i="9"/>
  <c r="F168" i="9" s="1"/>
  <c r="G168" i="9" s="1"/>
  <c r="M168" i="9" s="1"/>
  <c r="B167" i="9"/>
  <c r="F167" i="9" s="1"/>
  <c r="G167" i="9" s="1"/>
  <c r="M167" i="9" s="1"/>
  <c r="B164" i="9"/>
  <c r="F164" i="9" s="1"/>
  <c r="G164" i="9" s="1"/>
  <c r="M164" i="9" s="1"/>
  <c r="B169" i="9"/>
  <c r="F169" i="9" s="1"/>
  <c r="G169" i="9" s="1"/>
  <c r="M169" i="9" s="1"/>
  <c r="B163" i="9"/>
  <c r="F163" i="9" s="1"/>
  <c r="G163" i="9" s="1"/>
  <c r="M163" i="9" s="1"/>
  <c r="B209" i="9"/>
  <c r="F209" i="9" s="1"/>
  <c r="G209" i="9" s="1"/>
  <c r="M209" i="9" s="1"/>
  <c r="B170" i="9"/>
  <c r="F170" i="9" s="1"/>
  <c r="G170" i="9" s="1"/>
  <c r="M170" i="9" s="1"/>
  <c r="B174" i="9"/>
  <c r="F174" i="9" s="1"/>
  <c r="G174" i="9" s="1"/>
  <c r="M174" i="9" s="1"/>
  <c r="B228" i="9"/>
  <c r="F228" i="9" s="1"/>
  <c r="G228" i="9" s="1"/>
  <c r="M228" i="9" s="1"/>
  <c r="B165" i="9"/>
  <c r="F165" i="9" s="1"/>
  <c r="G165" i="9" s="1"/>
  <c r="M165" i="9" s="1"/>
  <c r="E302" i="9" l="1"/>
  <c r="E283" i="9"/>
  <c r="B241" i="9"/>
  <c r="F241" i="9" s="1"/>
  <c r="G241" i="9" s="1"/>
  <c r="M241" i="9" s="1"/>
  <c r="B239" i="9"/>
  <c r="F239" i="9" s="1"/>
  <c r="G239" i="9" s="1"/>
  <c r="M239" i="9" s="1"/>
  <c r="B10" i="9"/>
  <c r="F10" i="9" s="1"/>
  <c r="G10" i="9" s="1"/>
  <c r="M10" i="9" s="1"/>
  <c r="B9" i="9"/>
  <c r="F9" i="9" s="1"/>
  <c r="G9" i="9" s="1"/>
  <c r="M9" i="9" s="1"/>
  <c r="B7" i="9"/>
  <c r="F7" i="9" s="1"/>
  <c r="M7" i="9" s="1"/>
  <c r="B6" i="9"/>
  <c r="F6" i="9" s="1"/>
  <c r="M6" i="9" s="1"/>
  <c r="B5" i="9"/>
  <c r="F5" i="9" s="1"/>
  <c r="F301" i="9"/>
  <c r="F300" i="9"/>
  <c r="F299" i="9"/>
  <c r="F298" i="9"/>
  <c r="F293" i="9"/>
  <c r="F292" i="9"/>
  <c r="F291" i="9"/>
  <c r="F290" i="9"/>
  <c r="B242" i="9"/>
  <c r="F242" i="9" s="1"/>
  <c r="G242" i="9" s="1"/>
  <c r="M242" i="9" s="1"/>
  <c r="B27" i="9"/>
  <c r="F27" i="9" s="1"/>
  <c r="G27" i="9" s="1"/>
  <c r="M27" i="9" s="1"/>
  <c r="B66" i="9"/>
  <c r="F66" i="9" s="1"/>
  <c r="G66" i="9" s="1"/>
  <c r="M66" i="9" s="1"/>
  <c r="H293" i="9" l="1"/>
  <c r="M293" i="9" s="1"/>
  <c r="H290" i="9"/>
  <c r="M290" i="9" s="1"/>
  <c r="H291" i="9"/>
  <c r="M291" i="9" s="1"/>
  <c r="H292" i="9"/>
  <c r="M292" i="9" s="1"/>
  <c r="F287" i="9"/>
  <c r="F278" i="9"/>
  <c r="M278" i="9" s="1"/>
  <c r="F288" i="9"/>
  <c r="F280" i="9"/>
  <c r="M280" i="9" s="1"/>
  <c r="F295" i="9"/>
  <c r="H295" i="9" s="1"/>
  <c r="M295" i="9" s="1"/>
  <c r="F284" i="9"/>
  <c r="M284" i="9" s="1"/>
  <c r="F296" i="9"/>
  <c r="H296" i="9" s="1"/>
  <c r="M296" i="9" s="1"/>
  <c r="F285" i="9"/>
  <c r="M285" i="9" s="1"/>
  <c r="B13" i="9"/>
  <c r="F13" i="9" s="1"/>
  <c r="G13" i="9" s="1"/>
  <c r="M13" i="9" s="1"/>
  <c r="B108" i="9"/>
  <c r="F108" i="9" s="1"/>
  <c r="G108" i="9" s="1"/>
  <c r="M108" i="9" s="1"/>
  <c r="B179" i="9"/>
  <c r="F179" i="9" s="1"/>
  <c r="G179" i="9" s="1"/>
  <c r="M179" i="9" s="1"/>
  <c r="F281" i="9"/>
  <c r="B14" i="9"/>
  <c r="F14" i="9" s="1"/>
  <c r="G14" i="9" s="1"/>
  <c r="M14" i="9" s="1"/>
  <c r="L267" i="9"/>
  <c r="M267" i="9" s="1"/>
  <c r="B109" i="9"/>
  <c r="F109" i="9" s="1"/>
  <c r="G109" i="9" s="1"/>
  <c r="M109" i="9" s="1"/>
  <c r="B180" i="9"/>
  <c r="F180" i="9" s="1"/>
  <c r="G180" i="9" s="1"/>
  <c r="M180" i="9" s="1"/>
  <c r="B212" i="9"/>
  <c r="F212" i="9" s="1"/>
  <c r="G212" i="9" s="1"/>
  <c r="M212" i="9" s="1"/>
  <c r="E23" i="5"/>
  <c r="F282" i="9"/>
  <c r="B64" i="9"/>
  <c r="F64" i="9" s="1"/>
  <c r="G64" i="9" s="1"/>
  <c r="M64" i="9" s="1"/>
  <c r="B16" i="9"/>
  <c r="F16" i="9" s="1"/>
  <c r="B127" i="9"/>
  <c r="F127" i="9" s="1"/>
  <c r="G127" i="9" s="1"/>
  <c r="M127" i="9" s="1"/>
  <c r="B41" i="9"/>
  <c r="F41" i="9" s="1"/>
  <c r="G41" i="9" s="1"/>
  <c r="M41" i="9" s="1"/>
  <c r="B23" i="9"/>
  <c r="F23" i="9" s="1"/>
  <c r="G23" i="9" s="1"/>
  <c r="M23" i="9" s="1"/>
  <c r="B107" i="9"/>
  <c r="F107" i="9" s="1"/>
  <c r="G107" i="9" s="1"/>
  <c r="M107" i="9" s="1"/>
  <c r="B131" i="9"/>
  <c r="F131" i="9" s="1"/>
  <c r="G131" i="9" s="1"/>
  <c r="M131" i="9" s="1"/>
  <c r="B178" i="9"/>
  <c r="F178" i="9" s="1"/>
  <c r="G178" i="9" s="1"/>
  <c r="M178" i="9" s="1"/>
  <c r="B218" i="9"/>
  <c r="F218" i="9" s="1"/>
  <c r="G218" i="9" s="1"/>
  <c r="M218" i="9" s="1"/>
  <c r="B45" i="9"/>
  <c r="F45" i="9" s="1"/>
  <c r="G45" i="9" s="1"/>
  <c r="M45" i="9" s="1"/>
  <c r="B71" i="9"/>
  <c r="F71" i="9" s="1"/>
  <c r="G71" i="9" s="1"/>
  <c r="M71" i="9" s="1"/>
  <c r="B15" i="9"/>
  <c r="B26" i="9"/>
  <c r="F26" i="9" s="1"/>
  <c r="G26" i="9" s="1"/>
  <c r="M26" i="9" s="1"/>
  <c r="B110" i="9"/>
  <c r="F110" i="9" s="1"/>
  <c r="G110" i="9" s="1"/>
  <c r="M110" i="9" s="1"/>
  <c r="B118" i="9"/>
  <c r="F118" i="9" s="1"/>
  <c r="G118" i="9" s="1"/>
  <c r="M118" i="9" s="1"/>
  <c r="B197" i="9"/>
  <c r="F197" i="9" s="1"/>
  <c r="G197" i="9" s="1"/>
  <c r="M197" i="9" s="1"/>
  <c r="B213" i="9"/>
  <c r="F213" i="9" s="1"/>
  <c r="G213" i="9" s="1"/>
  <c r="M213" i="9" s="1"/>
  <c r="B111" i="9"/>
  <c r="F111" i="9" s="1"/>
  <c r="G111" i="9" s="1"/>
  <c r="M111" i="9" s="1"/>
  <c r="B182" i="9"/>
  <c r="F182" i="9" s="1"/>
  <c r="G182" i="9" s="1"/>
  <c r="M182" i="9" s="1"/>
  <c r="B214" i="9"/>
  <c r="F214" i="9" s="1"/>
  <c r="G214" i="9" s="1"/>
  <c r="M214" i="9" s="1"/>
  <c r="B65" i="9"/>
  <c r="F65" i="9" s="1"/>
  <c r="G65" i="9" s="1"/>
  <c r="M65" i="9" s="1"/>
  <c r="B33" i="9"/>
  <c r="F33" i="9" s="1"/>
  <c r="G33" i="9" s="1"/>
  <c r="M33" i="9" s="1"/>
  <c r="B112" i="9"/>
  <c r="F112" i="9" s="1"/>
  <c r="G112" i="9" s="1"/>
  <c r="M112" i="9" s="1"/>
  <c r="B128" i="9"/>
  <c r="F128" i="9" s="1"/>
  <c r="G128" i="9" s="1"/>
  <c r="M128" i="9" s="1"/>
  <c r="B144" i="9"/>
  <c r="F144" i="9" s="1"/>
  <c r="G144" i="9" s="1"/>
  <c r="M144" i="9" s="1"/>
  <c r="B183" i="9"/>
  <c r="F183" i="9" s="1"/>
  <c r="G183" i="9" s="1"/>
  <c r="M183" i="9" s="1"/>
  <c r="B199" i="9"/>
  <c r="F199" i="9" s="1"/>
  <c r="G199" i="9" s="1"/>
  <c r="M199" i="9" s="1"/>
  <c r="B215" i="9"/>
  <c r="F215" i="9" s="1"/>
  <c r="G215" i="9" s="1"/>
  <c r="M215" i="9" s="1"/>
  <c r="B223" i="9"/>
  <c r="F223" i="9" s="1"/>
  <c r="G223" i="9" s="1"/>
  <c r="M223" i="9" s="1"/>
  <c r="F286" i="9"/>
  <c r="B75" i="9"/>
  <c r="F75" i="9" s="1"/>
  <c r="G75" i="9" s="1"/>
  <c r="M75" i="9" s="1"/>
  <c r="B39" i="9"/>
  <c r="F39" i="9" s="1"/>
  <c r="G39" i="9" s="1"/>
  <c r="M39" i="9" s="1"/>
  <c r="B50" i="9"/>
  <c r="F50" i="9" s="1"/>
  <c r="G50" i="9" s="1"/>
  <c r="M50" i="9" s="1"/>
  <c r="B89" i="9"/>
  <c r="F89" i="9" s="1"/>
  <c r="G89" i="9" s="1"/>
  <c r="M89" i="9" s="1"/>
  <c r="B97" i="9"/>
  <c r="F97" i="9" s="1"/>
  <c r="G97" i="9" s="1"/>
  <c r="M97" i="9" s="1"/>
  <c r="B105" i="9"/>
  <c r="F105" i="9" s="1"/>
  <c r="G105" i="9" s="1"/>
  <c r="M105" i="9" s="1"/>
  <c r="B113" i="9"/>
  <c r="F113" i="9" s="1"/>
  <c r="G113" i="9" s="1"/>
  <c r="M113" i="9" s="1"/>
  <c r="B137" i="9"/>
  <c r="F137" i="9" s="1"/>
  <c r="G137" i="9" s="1"/>
  <c r="M137" i="9" s="1"/>
  <c r="B145" i="9"/>
  <c r="F145" i="9" s="1"/>
  <c r="G145" i="9" s="1"/>
  <c r="M145" i="9" s="1"/>
  <c r="B184" i="9"/>
  <c r="F184" i="9" s="1"/>
  <c r="G184" i="9" s="1"/>
  <c r="M184" i="9" s="1"/>
  <c r="B200" i="9"/>
  <c r="F200" i="9" s="1"/>
  <c r="G200" i="9" s="1"/>
  <c r="M200" i="9" s="1"/>
  <c r="B30" i="9"/>
  <c r="F30" i="9" s="1"/>
  <c r="G30" i="9" s="1"/>
  <c r="M30" i="9" s="1"/>
  <c r="B40" i="9"/>
  <c r="F40" i="9" s="1"/>
  <c r="G40" i="9" s="1"/>
  <c r="M40" i="9" s="1"/>
  <c r="B51" i="9"/>
  <c r="F51" i="9" s="1"/>
  <c r="G51" i="9" s="1"/>
  <c r="M51" i="9" s="1"/>
  <c r="B59" i="9"/>
  <c r="F59" i="9" s="1"/>
  <c r="G59" i="9" s="1"/>
  <c r="M59" i="9" s="1"/>
  <c r="B76" i="9"/>
  <c r="F76" i="9" s="1"/>
  <c r="G76" i="9" s="1"/>
  <c r="M76" i="9" s="1"/>
  <c r="B44" i="9"/>
  <c r="F44" i="9" s="1"/>
  <c r="G44" i="9" s="1"/>
  <c r="M44" i="9" s="1"/>
  <c r="B82" i="9"/>
  <c r="F82" i="9" s="1"/>
  <c r="G82" i="9" s="1"/>
  <c r="M82" i="9" s="1"/>
  <c r="B90" i="9"/>
  <c r="F90" i="9" s="1"/>
  <c r="G90" i="9" s="1"/>
  <c r="M90" i="9" s="1"/>
  <c r="B98" i="9"/>
  <c r="F98" i="9" s="1"/>
  <c r="G98" i="9" s="1"/>
  <c r="M98" i="9" s="1"/>
  <c r="B106" i="9"/>
  <c r="F106" i="9" s="1"/>
  <c r="G106" i="9" s="1"/>
  <c r="M106" i="9" s="1"/>
  <c r="B114" i="9"/>
  <c r="F114" i="9" s="1"/>
  <c r="G114" i="9" s="1"/>
  <c r="M114" i="9" s="1"/>
  <c r="B130" i="9"/>
  <c r="F130" i="9" s="1"/>
  <c r="G130" i="9" s="1"/>
  <c r="M130" i="9" s="1"/>
  <c r="B138" i="9"/>
  <c r="F138" i="9" s="1"/>
  <c r="G138" i="9" s="1"/>
  <c r="M138" i="9" s="1"/>
  <c r="B146" i="9"/>
  <c r="F146" i="9" s="1"/>
  <c r="G146" i="9" s="1"/>
  <c r="M146" i="9" s="1"/>
  <c r="B154" i="9"/>
  <c r="F154" i="9" s="1"/>
  <c r="G154" i="9" s="1"/>
  <c r="M154" i="9" s="1"/>
  <c r="B185" i="9"/>
  <c r="F185" i="9" s="1"/>
  <c r="G185" i="9" s="1"/>
  <c r="M185" i="9" s="1"/>
  <c r="B193" i="9"/>
  <c r="F193" i="9" s="1"/>
  <c r="G193" i="9" s="1"/>
  <c r="M193" i="9" s="1"/>
  <c r="B217" i="9"/>
  <c r="F217" i="9" s="1"/>
  <c r="G217" i="9" s="1"/>
  <c r="M217" i="9" s="1"/>
  <c r="B240" i="9"/>
  <c r="F240" i="9" s="1"/>
  <c r="G240" i="9" s="1"/>
  <c r="M240" i="9" s="1"/>
  <c r="B12" i="9"/>
  <c r="F12" i="9" s="1"/>
  <c r="G12" i="9" s="1"/>
  <c r="M12" i="9" s="1"/>
  <c r="F279" i="9"/>
  <c r="E26" i="5"/>
  <c r="B8" i="9"/>
  <c r="H301" i="9"/>
  <c r="M301" i="9" s="1"/>
  <c r="H298" i="9"/>
  <c r="M298" i="9" s="1"/>
  <c r="H299" i="9"/>
  <c r="M299" i="9" s="1"/>
  <c r="H300" i="9"/>
  <c r="M300" i="9" s="1"/>
  <c r="G258" i="9"/>
  <c r="M258" i="9" s="1"/>
  <c r="I281" i="9" l="1"/>
  <c r="M281" i="9" s="1"/>
  <c r="F8" i="9"/>
  <c r="M8" i="9" s="1"/>
  <c r="I282" i="9"/>
  <c r="M282" i="9" s="1"/>
  <c r="G288" i="9"/>
  <c r="M288" i="9" s="1"/>
  <c r="G286" i="9"/>
  <c r="M286" i="9" s="1"/>
  <c r="G287" i="9"/>
  <c r="M287" i="9" s="1"/>
  <c r="J279" i="9"/>
  <c r="J304" i="9" s="1"/>
  <c r="E23" i="8" s="1"/>
  <c r="H304" i="9"/>
  <c r="F15" i="9"/>
  <c r="G15" i="9" s="1"/>
  <c r="M15" i="9" s="1"/>
  <c r="E304" i="9"/>
  <c r="B34" i="9"/>
  <c r="F34" i="9" s="1"/>
  <c r="G34" i="9" s="1"/>
  <c r="M34" i="9" s="1"/>
  <c r="B222" i="9"/>
  <c r="F222" i="9" s="1"/>
  <c r="B136" i="9"/>
  <c r="F136" i="9" s="1"/>
  <c r="G136" i="9" s="1"/>
  <c r="M136" i="9" s="1"/>
  <c r="B119" i="9"/>
  <c r="F119" i="9" s="1"/>
  <c r="G119" i="9" s="1"/>
  <c r="M119" i="9" s="1"/>
  <c r="B189" i="9"/>
  <c r="F189" i="9" s="1"/>
  <c r="G189" i="9" s="1"/>
  <c r="M189" i="9" s="1"/>
  <c r="B19" i="9"/>
  <c r="F19" i="9" s="1"/>
  <c r="G19" i="9" s="1"/>
  <c r="M19" i="9" s="1"/>
  <c r="B63" i="9"/>
  <c r="F63" i="9" s="1"/>
  <c r="G63" i="9" s="1"/>
  <c r="M63" i="9" s="1"/>
  <c r="B46" i="9"/>
  <c r="F46" i="9" s="1"/>
  <c r="G46" i="9" s="1"/>
  <c r="M46" i="9" s="1"/>
  <c r="B123" i="9"/>
  <c r="F123" i="9" s="1"/>
  <c r="G123" i="9" s="1"/>
  <c r="M123" i="9" s="1"/>
  <c r="B83" i="9"/>
  <c r="F83" i="9" s="1"/>
  <c r="G83" i="9" s="1"/>
  <c r="M83" i="9" s="1"/>
  <c r="B101" i="9"/>
  <c r="F101" i="9" s="1"/>
  <c r="G101" i="9" s="1"/>
  <c r="M101" i="9" s="1"/>
  <c r="B62" i="9"/>
  <c r="F62" i="9" s="1"/>
  <c r="G62" i="9" s="1"/>
  <c r="M62" i="9" s="1"/>
  <c r="B129" i="9"/>
  <c r="F129" i="9" s="1"/>
  <c r="G129" i="9" s="1"/>
  <c r="M129" i="9" s="1"/>
  <c r="B181" i="9"/>
  <c r="F181" i="9" s="1"/>
  <c r="G181" i="9" s="1"/>
  <c r="M181" i="9" s="1"/>
  <c r="B52" i="9"/>
  <c r="F52" i="9" s="1"/>
  <c r="G52" i="9" s="1"/>
  <c r="M52" i="9" s="1"/>
  <c r="B72" i="9"/>
  <c r="F72" i="9" s="1"/>
  <c r="G72" i="9" s="1"/>
  <c r="M72" i="9" s="1"/>
  <c r="B102" i="9"/>
  <c r="F102" i="9" s="1"/>
  <c r="G102" i="9" s="1"/>
  <c r="M102" i="9" s="1"/>
  <c r="B55" i="9"/>
  <c r="F55" i="9" s="1"/>
  <c r="G55" i="9" s="1"/>
  <c r="M55" i="9" s="1"/>
  <c r="B79" i="9"/>
  <c r="F79" i="9" s="1"/>
  <c r="G79" i="9" s="1"/>
  <c r="M79" i="9" s="1"/>
  <c r="B187" i="9"/>
  <c r="F187" i="9" s="1"/>
  <c r="G187" i="9" s="1"/>
  <c r="M187" i="9" s="1"/>
  <c r="B42" i="9"/>
  <c r="F42" i="9" s="1"/>
  <c r="G42" i="9" s="1"/>
  <c r="M42" i="9" s="1"/>
  <c r="B216" i="9"/>
  <c r="F216" i="9" s="1"/>
  <c r="G216" i="9" s="1"/>
  <c r="M216" i="9" s="1"/>
  <c r="B121" i="9"/>
  <c r="F121" i="9" s="1"/>
  <c r="G121" i="9" s="1"/>
  <c r="M121" i="9" s="1"/>
  <c r="B58" i="9"/>
  <c r="F58" i="9" s="1"/>
  <c r="G58" i="9" s="1"/>
  <c r="M58" i="9" s="1"/>
  <c r="B120" i="9"/>
  <c r="F120" i="9" s="1"/>
  <c r="G120" i="9" s="1"/>
  <c r="M120" i="9" s="1"/>
  <c r="B198" i="9"/>
  <c r="F198" i="9" s="1"/>
  <c r="G198" i="9" s="1"/>
  <c r="M198" i="9" s="1"/>
  <c r="B21" i="9"/>
  <c r="F21" i="9" s="1"/>
  <c r="G21" i="9" s="1"/>
  <c r="M21" i="9" s="1"/>
  <c r="B20" i="9"/>
  <c r="F20" i="9" s="1"/>
  <c r="G20" i="9" s="1"/>
  <c r="M20" i="9" s="1"/>
  <c r="B94" i="9"/>
  <c r="F94" i="9" s="1"/>
  <c r="G94" i="9" s="1"/>
  <c r="M94" i="9" s="1"/>
  <c r="B18" i="9"/>
  <c r="F18" i="9" s="1"/>
  <c r="G18" i="9" s="1"/>
  <c r="M18" i="9" s="1"/>
  <c r="B17" i="9"/>
  <c r="F17" i="9" s="1"/>
  <c r="G17" i="9" s="1"/>
  <c r="M17" i="9" s="1"/>
  <c r="B93" i="9"/>
  <c r="F93" i="9" s="1"/>
  <c r="G93" i="9" s="1"/>
  <c r="M93" i="9" s="1"/>
  <c r="B54" i="9"/>
  <c r="F54" i="9" s="1"/>
  <c r="G54" i="9" s="1"/>
  <c r="M54" i="9" s="1"/>
  <c r="B92" i="9"/>
  <c r="F92" i="9" s="1"/>
  <c r="G92" i="9" s="1"/>
  <c r="M92" i="9" s="1"/>
  <c r="B115" i="9"/>
  <c r="F115" i="9" s="1"/>
  <c r="G115" i="9" s="1"/>
  <c r="M115" i="9" s="1"/>
  <c r="B188" i="9"/>
  <c r="F188" i="9" s="1"/>
  <c r="G188" i="9" s="1"/>
  <c r="M188" i="9" s="1"/>
  <c r="B73" i="9"/>
  <c r="F73" i="9" s="1"/>
  <c r="G73" i="9" s="1"/>
  <c r="M73" i="9" s="1"/>
  <c r="B103" i="9"/>
  <c r="F103" i="9" s="1"/>
  <c r="G103" i="9" s="1"/>
  <c r="M103" i="9" s="1"/>
  <c r="B150" i="9"/>
  <c r="F150" i="9" s="1"/>
  <c r="G150" i="9" s="1"/>
  <c r="M150" i="9" s="1"/>
  <c r="B158" i="9"/>
  <c r="F158" i="9" s="1"/>
  <c r="G158" i="9" s="1"/>
  <c r="M158" i="9" s="1"/>
  <c r="B86" i="9"/>
  <c r="F86" i="9" s="1"/>
  <c r="G86" i="9" s="1"/>
  <c r="M86" i="9" s="1"/>
  <c r="B36" i="9"/>
  <c r="F36" i="9" s="1"/>
  <c r="G36" i="9" s="1"/>
  <c r="M36" i="9" s="1"/>
  <c r="B77" i="9"/>
  <c r="F77" i="9" s="1"/>
  <c r="G77" i="9" s="1"/>
  <c r="M77" i="9" s="1"/>
  <c r="B149" i="9"/>
  <c r="F149" i="9" s="1"/>
  <c r="G149" i="9" s="1"/>
  <c r="M149" i="9" s="1"/>
  <c r="B85" i="9"/>
  <c r="F85" i="9" s="1"/>
  <c r="G85" i="9" s="1"/>
  <c r="M85" i="9" s="1"/>
  <c r="B43" i="9"/>
  <c r="F43" i="9" s="1"/>
  <c r="G43" i="9" s="1"/>
  <c r="M43" i="9" s="1"/>
  <c r="B148" i="9"/>
  <c r="F148" i="9" s="1"/>
  <c r="G148" i="9" s="1"/>
  <c r="M148" i="9" s="1"/>
  <c r="B84" i="9"/>
  <c r="F84" i="9" s="1"/>
  <c r="G84" i="9" s="1"/>
  <c r="M84" i="9" s="1"/>
  <c r="B32" i="9"/>
  <c r="F32" i="9" s="1"/>
  <c r="G32" i="9" s="1"/>
  <c r="M32" i="9" s="1"/>
  <c r="B99" i="9"/>
  <c r="F99" i="9" s="1"/>
  <c r="G99" i="9" s="1"/>
  <c r="M99" i="9" s="1"/>
  <c r="B190" i="9"/>
  <c r="F190" i="9" s="1"/>
  <c r="G190" i="9" s="1"/>
  <c r="M190" i="9" s="1"/>
  <c r="B95" i="9"/>
  <c r="F95" i="9" s="1"/>
  <c r="G95" i="9" s="1"/>
  <c r="M95" i="9" s="1"/>
  <c r="B142" i="9"/>
  <c r="F142" i="9" s="1"/>
  <c r="G142" i="9" s="1"/>
  <c r="M142" i="9" s="1"/>
  <c r="B78" i="9"/>
  <c r="F78" i="9" s="1"/>
  <c r="G78" i="9" s="1"/>
  <c r="M78" i="9" s="1"/>
  <c r="B60" i="9"/>
  <c r="F60" i="9" s="1"/>
  <c r="G60" i="9" s="1"/>
  <c r="M60" i="9" s="1"/>
  <c r="B141" i="9"/>
  <c r="F141" i="9" s="1"/>
  <c r="G141" i="9" s="1"/>
  <c r="M141" i="9" s="1"/>
  <c r="B74" i="9"/>
  <c r="F74" i="9" s="1"/>
  <c r="G74" i="9" s="1"/>
  <c r="M74" i="9" s="1"/>
  <c r="B140" i="9"/>
  <c r="F140" i="9" s="1"/>
  <c r="G140" i="9" s="1"/>
  <c r="M140" i="9" s="1"/>
  <c r="B48" i="9"/>
  <c r="F48" i="9" s="1"/>
  <c r="G48" i="9" s="1"/>
  <c r="M48" i="9" s="1"/>
  <c r="B91" i="9"/>
  <c r="F91" i="9" s="1"/>
  <c r="G91" i="9" s="1"/>
  <c r="M91" i="9" s="1"/>
  <c r="B37" i="9"/>
  <c r="F37" i="9" s="1"/>
  <c r="G37" i="9" s="1"/>
  <c r="M37" i="9" s="1"/>
  <c r="B35" i="9"/>
  <c r="F35" i="9" s="1"/>
  <c r="G35" i="9" s="1"/>
  <c r="M35" i="9" s="1"/>
  <c r="B122" i="9"/>
  <c r="F122" i="9" s="1"/>
  <c r="G122" i="9" s="1"/>
  <c r="M122" i="9" s="1"/>
  <c r="B192" i="9"/>
  <c r="F192" i="9" s="1"/>
  <c r="G192" i="9" s="1"/>
  <c r="M192" i="9" s="1"/>
  <c r="B191" i="9"/>
  <c r="F191" i="9" s="1"/>
  <c r="G191" i="9" s="1"/>
  <c r="M191" i="9" s="1"/>
  <c r="B104" i="9"/>
  <c r="F104" i="9" s="1"/>
  <c r="B57" i="9"/>
  <c r="F57" i="9" s="1"/>
  <c r="G57" i="9" s="1"/>
  <c r="M57" i="9" s="1"/>
  <c r="B87" i="9"/>
  <c r="F87" i="9" s="1"/>
  <c r="G87" i="9" s="1"/>
  <c r="M87" i="9" s="1"/>
  <c r="B134" i="9"/>
  <c r="F134" i="9" s="1"/>
  <c r="G134" i="9" s="1"/>
  <c r="M134" i="9" s="1"/>
  <c r="B194" i="9"/>
  <c r="F194" i="9" s="1"/>
  <c r="G194" i="9" s="1"/>
  <c r="M194" i="9" s="1"/>
  <c r="B133" i="9"/>
  <c r="F133" i="9" s="1"/>
  <c r="G133" i="9" s="1"/>
  <c r="M133" i="9" s="1"/>
  <c r="B25" i="9"/>
  <c r="F25" i="9" s="1"/>
  <c r="G25" i="9" s="1"/>
  <c r="M25" i="9" s="1"/>
  <c r="B132" i="9"/>
  <c r="F132" i="9" s="1"/>
  <c r="G132" i="9" s="1"/>
  <c r="M132" i="9" s="1"/>
  <c r="B24" i="9"/>
  <c r="F24" i="9" s="1"/>
  <c r="G24" i="9" s="1"/>
  <c r="M24" i="9" s="1"/>
  <c r="B202" i="9"/>
  <c r="F202" i="9" s="1"/>
  <c r="G202" i="9" s="1"/>
  <c r="M202" i="9" s="1"/>
  <c r="B205" i="9"/>
  <c r="F205" i="9" s="1"/>
  <c r="G205" i="9" s="1"/>
  <c r="M205" i="9" s="1"/>
  <c r="B47" i="9"/>
  <c r="F47" i="9" s="1"/>
  <c r="G47" i="9" s="1"/>
  <c r="M47" i="9" s="1"/>
  <c r="B100" i="9"/>
  <c r="F100" i="9" s="1"/>
  <c r="G100" i="9" s="1"/>
  <c r="M100" i="9" s="1"/>
  <c r="B201" i="9"/>
  <c r="F201" i="9" s="1"/>
  <c r="G201" i="9" s="1"/>
  <c r="M201" i="9" s="1"/>
  <c r="B204" i="9"/>
  <c r="F204" i="9" s="1"/>
  <c r="G204" i="9" s="1"/>
  <c r="M204" i="9" s="1"/>
  <c r="B96" i="9"/>
  <c r="F96" i="9" s="1"/>
  <c r="G96" i="9" s="1"/>
  <c r="M96" i="9" s="1"/>
  <c r="B49" i="9"/>
  <c r="F49" i="9" s="1"/>
  <c r="G49" i="9" s="1"/>
  <c r="M49" i="9" s="1"/>
  <c r="B151" i="9"/>
  <c r="F151" i="9" s="1"/>
  <c r="G151" i="9" s="1"/>
  <c r="M151" i="9" s="1"/>
  <c r="B159" i="9"/>
  <c r="F159" i="9" s="1"/>
  <c r="G159" i="9" s="1"/>
  <c r="M159" i="9" s="1"/>
  <c r="B221" i="9"/>
  <c r="F221" i="9" s="1"/>
  <c r="G221" i="9" s="1"/>
  <c r="M221" i="9" s="1"/>
  <c r="B224" i="9"/>
  <c r="F224" i="9" s="1"/>
  <c r="G224" i="9" s="1"/>
  <c r="M224" i="9" s="1"/>
  <c r="B126" i="9"/>
  <c r="F126" i="9" s="1"/>
  <c r="G126" i="9" s="1"/>
  <c r="M126" i="9" s="1"/>
  <c r="B220" i="9"/>
  <c r="F220" i="9" s="1"/>
  <c r="G220" i="9" s="1"/>
  <c r="M220" i="9" s="1"/>
  <c r="B125" i="9"/>
  <c r="F125" i="9" s="1"/>
  <c r="G125" i="9" s="1"/>
  <c r="M125" i="9" s="1"/>
  <c r="B219" i="9"/>
  <c r="F219" i="9" s="1"/>
  <c r="G219" i="9" s="1"/>
  <c r="M219" i="9" s="1"/>
  <c r="B124" i="9"/>
  <c r="F124" i="9" s="1"/>
  <c r="G124" i="9" s="1"/>
  <c r="M124" i="9" s="1"/>
  <c r="B69" i="9"/>
  <c r="F69" i="9" s="1"/>
  <c r="G69" i="9" s="1"/>
  <c r="M69" i="9" s="1"/>
  <c r="B67" i="9"/>
  <c r="F67" i="9" s="1"/>
  <c r="G67" i="9" s="1"/>
  <c r="M67" i="9" s="1"/>
  <c r="B186" i="9"/>
  <c r="F186" i="9" s="1"/>
  <c r="G186" i="9" s="1"/>
  <c r="M186" i="9" s="1"/>
  <c r="B153" i="9"/>
  <c r="F153" i="9" s="1"/>
  <c r="G153" i="9" s="1"/>
  <c r="M153" i="9" s="1"/>
  <c r="B161" i="9"/>
  <c r="F161" i="9" s="1"/>
  <c r="G161" i="9" s="1"/>
  <c r="M161" i="9" s="1"/>
  <c r="B152" i="9"/>
  <c r="F152" i="9" s="1"/>
  <c r="G152" i="9" s="1"/>
  <c r="M152" i="9" s="1"/>
  <c r="B160" i="9"/>
  <c r="F160" i="9" s="1"/>
  <c r="G160" i="9" s="1"/>
  <c r="M160" i="9" s="1"/>
  <c r="B88" i="9"/>
  <c r="F88" i="9" s="1"/>
  <c r="G88" i="9" s="1"/>
  <c r="M88" i="9" s="1"/>
  <c r="B38" i="9"/>
  <c r="F38" i="9" s="1"/>
  <c r="G38" i="9" s="1"/>
  <c r="M38" i="9" s="1"/>
  <c r="B143" i="9"/>
  <c r="F143" i="9" s="1"/>
  <c r="G143" i="9" s="1"/>
  <c r="M143" i="9" s="1"/>
  <c r="B31" i="9"/>
  <c r="F31" i="9" s="1"/>
  <c r="G31" i="9" s="1"/>
  <c r="M31" i="9" s="1"/>
  <c r="B29" i="9"/>
  <c r="F29" i="9" s="1"/>
  <c r="G29" i="9" s="1"/>
  <c r="M29" i="9" s="1"/>
  <c r="B56" i="9"/>
  <c r="F56" i="9" s="1"/>
  <c r="G56" i="9" s="1"/>
  <c r="M56" i="9" s="1"/>
  <c r="B117" i="9"/>
  <c r="F117" i="9" s="1"/>
  <c r="G117" i="9" s="1"/>
  <c r="M117" i="9" s="1"/>
  <c r="B203" i="9"/>
  <c r="F203" i="9" s="1"/>
  <c r="G203" i="9" s="1"/>
  <c r="M203" i="9" s="1"/>
  <c r="B206" i="9"/>
  <c r="F206" i="9" s="1"/>
  <c r="G206" i="9" s="1"/>
  <c r="M206" i="9" s="1"/>
  <c r="B116" i="9"/>
  <c r="F116" i="9" s="1"/>
  <c r="G116" i="9" s="1"/>
  <c r="M116" i="9" s="1"/>
  <c r="B61" i="9"/>
  <c r="F61" i="9" s="1"/>
  <c r="G61" i="9" s="1"/>
  <c r="M61" i="9" s="1"/>
  <c r="B147" i="9"/>
  <c r="F147" i="9" s="1"/>
  <c r="G147" i="9" s="1"/>
  <c r="M147" i="9" s="1"/>
  <c r="B81" i="9"/>
  <c r="F81" i="9" s="1"/>
  <c r="G81" i="9" s="1"/>
  <c r="M81" i="9" s="1"/>
  <c r="B80" i="9"/>
  <c r="F80" i="9" s="1"/>
  <c r="G80" i="9" s="1"/>
  <c r="M80" i="9" s="1"/>
  <c r="B135" i="9"/>
  <c r="F135" i="9" s="1"/>
  <c r="G135" i="9" s="1"/>
  <c r="M135" i="9" s="1"/>
  <c r="B196" i="9"/>
  <c r="F196" i="9" s="1"/>
  <c r="G196" i="9" s="1"/>
  <c r="M196" i="9" s="1"/>
  <c r="B70" i="9"/>
  <c r="F70" i="9" s="1"/>
  <c r="G70" i="9" s="1"/>
  <c r="M70" i="9" s="1"/>
  <c r="B68" i="9"/>
  <c r="F68" i="9" s="1"/>
  <c r="G68" i="9" s="1"/>
  <c r="M68" i="9" s="1"/>
  <c r="B195" i="9"/>
  <c r="F195" i="9" s="1"/>
  <c r="G195" i="9" s="1"/>
  <c r="M195" i="9" s="1"/>
  <c r="B53" i="9"/>
  <c r="F53" i="9" s="1"/>
  <c r="G53" i="9" s="1"/>
  <c r="M53" i="9" s="1"/>
  <c r="B139" i="9"/>
  <c r="F139" i="9" s="1"/>
  <c r="G139" i="9" s="1"/>
  <c r="M139" i="9" s="1"/>
  <c r="E28" i="5"/>
  <c r="D321" i="4" s="1"/>
  <c r="D323" i="4" s="1"/>
  <c r="D314" i="4"/>
  <c r="G16" i="9"/>
  <c r="M16" i="9" s="1"/>
  <c r="E30" i="5"/>
  <c r="R277" i="4"/>
  <c r="B243" i="9"/>
  <c r="F243" i="9" s="1"/>
  <c r="G243" i="9" s="1"/>
  <c r="M243" i="9" s="1"/>
  <c r="B22" i="9"/>
  <c r="F22" i="9" s="1"/>
  <c r="G22" i="9" s="1"/>
  <c r="M22" i="9" s="1"/>
  <c r="F277" i="9"/>
  <c r="L304" i="9"/>
  <c r="E30" i="8" s="1"/>
  <c r="K304" i="9"/>
  <c r="E29" i="8" s="1"/>
  <c r="D53" i="4"/>
  <c r="D54" i="4" s="1"/>
  <c r="I304" i="9" l="1"/>
  <c r="E22" i="8" s="1"/>
  <c r="M279" i="9"/>
  <c r="G104" i="9"/>
  <c r="M104" i="9" s="1"/>
  <c r="G222" i="9"/>
  <c r="M222" i="9" s="1"/>
  <c r="E32" i="8"/>
  <c r="G277" i="9"/>
  <c r="M277" i="9" s="1"/>
  <c r="B256" i="9"/>
  <c r="E32" i="5"/>
  <c r="E21" i="8"/>
  <c r="C270" i="9" l="1"/>
  <c r="F270" i="9" s="1"/>
  <c r="D304" i="9" l="1"/>
  <c r="F303" i="9"/>
  <c r="M303" i="9" s="1"/>
  <c r="C304" i="9" l="1"/>
  <c r="D305" i="9" s="1"/>
  <c r="G270" i="9" l="1"/>
  <c r="M270" i="9" s="1"/>
  <c r="F304" i="9"/>
  <c r="M304" i="9" l="1"/>
  <c r="G304" i="9"/>
  <c r="E20" i="8" s="1"/>
  <c r="E25" i="8" l="1"/>
  <c r="E34" i="8" s="1"/>
  <c r="M305" i="9"/>
  <c r="M306" i="9" s="1"/>
</calcChain>
</file>

<file path=xl/sharedStrings.xml><?xml version="1.0" encoding="utf-8"?>
<sst xmlns="http://schemas.openxmlformats.org/spreadsheetml/2006/main" count="3859" uniqueCount="669">
  <si>
    <t>Cuenta</t>
  </si>
  <si>
    <t>Moneda</t>
  </si>
  <si>
    <t>ACTIVO</t>
  </si>
  <si>
    <t>TOTAL</t>
  </si>
  <si>
    <t>Concepto</t>
  </si>
  <si>
    <t>Total</t>
  </si>
  <si>
    <t>Presidente</t>
  </si>
  <si>
    <t>RESULTADOS</t>
  </si>
  <si>
    <t>Intereses</t>
  </si>
  <si>
    <t>INGRESOS</t>
  </si>
  <si>
    <t>EGRESOS</t>
  </si>
  <si>
    <t>CONCEPTO</t>
  </si>
  <si>
    <t>CUENTAS</t>
  </si>
  <si>
    <t>Contadora</t>
  </si>
  <si>
    <t>Vicepresidente</t>
  </si>
  <si>
    <t>Marcelo Prono</t>
  </si>
  <si>
    <t>Viviana Trociuk</t>
  </si>
  <si>
    <t>Diferencia de Cambio</t>
  </si>
  <si>
    <t>TOTAL INGRESOS</t>
  </si>
  <si>
    <t>TOTAL EGRESOS</t>
  </si>
  <si>
    <t>Monto</t>
  </si>
  <si>
    <t>FONDO MUTUO RF CASH PYG</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</si>
  <si>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</si>
  <si>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</si>
  <si>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</si>
  <si>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</si>
  <si>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</si>
  <si>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</si>
  <si>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</si>
  <si>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</si>
  <si>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</si>
  <si>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</si>
  <si>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</si>
  <si>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</si>
  <si>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3.4) Reconocimiento de los Ingresos y de los gastos</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</si>
  <si>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</si>
  <si>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</si>
  <si>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</si>
  <si>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</si>
  <si>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</si>
  <si>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</si>
  <si>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</si>
  <si>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</si>
  <si>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</si>
  <si>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</si>
  <si>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</si>
  <si>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</si>
  <si>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</si>
  <si>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</si>
  <si>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</si>
  <si>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</si>
  <si>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</si>
  <si>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</si>
  <si>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</si>
  <si>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</si>
  <si>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</si>
  <si>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</si>
  <si>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</si>
  <si>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</si>
  <si>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</si>
  <si>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</si>
  <si>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</si>
  <si>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</si>
  <si>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</si>
  <si>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</si>
  <si>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</si>
  <si>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</si>
  <si>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4.3 ) Acreedores por Operaciones</t>
  </si>
  <si>
    <t>4.4 ) Comisiones a pagar a la Administradora</t>
  </si>
  <si>
    <t>a) Títulos emitidos por el Tesoro Público o garantizados por el mismo, cuya emisión haya sido registrada en el Registro de Valores que lleva la CNV;</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</si>
  <si>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</si>
  <si>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</si>
  <si>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</si>
  <si>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</si>
  <si>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</si>
  <si>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</si>
  <si>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</si>
  <si>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Mínimo</t>
  </si>
  <si>
    <t>Máximo</t>
  </si>
  <si>
    <t>Hasta 100%</t>
  </si>
  <si>
    <t>Hasta 50%</t>
  </si>
  <si>
    <t>Hasta 75%</t>
  </si>
  <si>
    <t>Hasta 30%</t>
  </si>
  <si>
    <t>Quedan exceptuados de los límites de diversificación, los títulos emitidos por los Tesoro Nacionales, Banco Central y otras Entidades Estatales.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</si>
  <si>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</si>
  <si>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</si>
  <si>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4.5 ) Resultados por Tenencia de Inversiones</t>
  </si>
  <si>
    <t xml:space="preserve">4.6 ) Otros Ingresos </t>
  </si>
  <si>
    <t>Finexpar S.A.E.C.A.</t>
  </si>
  <si>
    <t>Financiero</t>
  </si>
  <si>
    <t>Paraguay</t>
  </si>
  <si>
    <t>03/09/2020</t>
  </si>
  <si>
    <t>Guaraníes</t>
  </si>
  <si>
    <t>Bonos Públicos</t>
  </si>
  <si>
    <t>Público</t>
  </si>
  <si>
    <t>18/09/2020</t>
  </si>
  <si>
    <t>Bonos Corporativos</t>
  </si>
  <si>
    <t>Banco Nacional de Fomento</t>
  </si>
  <si>
    <t>21/09/2020</t>
  </si>
  <si>
    <t>Telecel S.A.E.</t>
  </si>
  <si>
    <t>25/09/2020</t>
  </si>
  <si>
    <t>1.2) Autorización de Funcionamiento</t>
  </si>
  <si>
    <t>Políticas de Inversión</t>
  </si>
  <si>
    <t>Diversificación de las Inversiones</t>
  </si>
  <si>
    <t>NOTA 3. CRITERIOS CONTABLES APLICADOS</t>
  </si>
  <si>
    <t>NOTA 4. COMPOSICION DE CUENTAS</t>
  </si>
  <si>
    <t>3.2) Periodo</t>
  </si>
  <si>
    <t>Shirley Vichini</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</si>
  <si>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</si>
  <si>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</si>
  <si>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</si>
  <si>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2.1) Razón social de la Administradora</t>
  </si>
  <si>
    <t>3.3) Valorización de Inversiones</t>
  </si>
  <si>
    <t>Comisión por Administracion</t>
  </si>
  <si>
    <t>Actividades de Financiación</t>
  </si>
  <si>
    <t>Banco Continental S.A.E.C.A.</t>
  </si>
  <si>
    <t>Bonos Financieros</t>
  </si>
  <si>
    <t>Banco Itaú Paraguay S.A.</t>
  </si>
  <si>
    <t>(Continuación)</t>
  </si>
  <si>
    <t>REF.</t>
  </si>
  <si>
    <t>Índice</t>
  </si>
  <si>
    <t>NOTA 2. INFORMACION SOBRE LA ADMINISTRADORA</t>
  </si>
  <si>
    <t>(Nota 4.1)</t>
  </si>
  <si>
    <t>Inversiones</t>
  </si>
  <si>
    <t>(Nota 4.2)</t>
  </si>
  <si>
    <t>Acreedores por Operaciones</t>
  </si>
  <si>
    <t xml:space="preserve"> (Nota 4.3)</t>
  </si>
  <si>
    <t>Comisiones a pagar a la Administradora</t>
  </si>
  <si>
    <t xml:space="preserve"> (Nota 4.4)</t>
  </si>
  <si>
    <t>Resultados por Tenencia de Inversiones</t>
  </si>
  <si>
    <t>Otros Ingresos</t>
  </si>
  <si>
    <t>(Nota 4.6)</t>
  </si>
  <si>
    <t>Otros Egresos</t>
  </si>
  <si>
    <t>(Nota 3.6)</t>
  </si>
  <si>
    <t>ESTADO DE FLUJOS DE EFECTIVO</t>
  </si>
  <si>
    <t>Estado de Ingresos y Egresos</t>
  </si>
  <si>
    <t xml:space="preserve">REGIONAL ADMINISTRADORA DE FONDOS PATRIMONIALES DE INVERSIÓN S.A.
FONDO MUTUO RF CASH PYG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</si>
  <si>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</si>
  <si>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NOTA 1. INFORMACIÓN BÁSICA DEL FONDO MUTUO RF CASH PYG</t>
  </si>
  <si>
    <t xml:space="preserve">1.1) Naturaleza Jurídica y Características </t>
  </si>
  <si>
    <t>El fondo se encuentra inscripto en los registros de la Comisión Nacional de Valores según Resolución N° 22 E/20  de fecha 6 de agosto de 2020 con Certificado de Registro N° 62_07082020 de fecha 7 de agosto de 2020.</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</si>
  <si>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</si>
  <si>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</si>
  <si>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Las inversiones del Fondo Mutuo RF Cash PYG se harán y mantendrán, exclusivamente, en la moneda local Guaraníes.</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</si>
  <si>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</si>
  <si>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</si>
  <si>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</si>
  <si>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</si>
  <si>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</si>
  <si>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 xml:space="preserve">El FONDO MUTUO RF CASH PYG (de aquí en adelante indistintamente  "Fondo Mutuo RF Cash PYG", o "el Fondo ") es un fondo mutuo de inversión en instrumentos de renta fija, administrado por Regional Administradora de Fondos Patrimoniales de Inversión S.A. </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</si>
  <si>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</si>
  <si>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</si>
  <si>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</si>
  <si>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</si>
  <si>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</si>
  <si>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</si>
  <si>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</si>
  <si>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Comisiones por Administracion Regional AFPISA (*)</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</si>
  <si>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</si>
  <si>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3.8)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</si>
  <si>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</si>
  <si>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5:  IMPUESTO A LA RENTA</t>
  </si>
  <si>
    <t>NOTA 6:  CONTINGENCIA</t>
  </si>
  <si>
    <t>NOTA 7: OTROS ASUNTOS RELEVANTES</t>
  </si>
  <si>
    <t>NOTA 8. HECHOS POSTERIORES</t>
  </si>
  <si>
    <t>Firmados digitalmente por:</t>
  </si>
  <si>
    <t>Firmado digitalmente por:</t>
  </si>
  <si>
    <t>Las 8 notas que se acompañan forman parte integrante de los Estados Financieros</t>
  </si>
  <si>
    <t>Pago por comisiones de administración</t>
  </si>
  <si>
    <t>Aumento de  inversiones</t>
  </si>
  <si>
    <t>Flujo neto de efectivo utilizado en actividades operativas</t>
  </si>
  <si>
    <t>Flujo neto de efectivo generado por actividades  de financiación</t>
  </si>
  <si>
    <t>Las 8 notas que se acompañan forman parte integrante de los estados financieros</t>
  </si>
  <si>
    <t>Rentas Bonos Públicos</t>
  </si>
  <si>
    <t>Renta Bonos Corporativo</t>
  </si>
  <si>
    <t>Resultado por Tenencia Bonos Públicos</t>
  </si>
  <si>
    <t>Resultado por Tenencia Bonos Corporativos</t>
  </si>
  <si>
    <t>Resultado por Tenencia Bonos Financieros</t>
  </si>
  <si>
    <t>Resultado por Tenencia Certificado Depósito de Ahorro</t>
  </si>
  <si>
    <t>Ventas Certificado Depósito de Ahorro</t>
  </si>
  <si>
    <t>Costo Certificado Depósito de Ahorro</t>
  </si>
  <si>
    <t>Renta Certificado Depósito de Ahorro</t>
  </si>
  <si>
    <t>Honorarios a pagar a la Administradora de Fondos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</si>
  <si>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</si>
  <si>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</si>
  <si>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De acuerdo con el Reglamento Interno aprobado por la CNV, el Fondo invertirá 100% de sus activos en títulos valores negociables de renta fija, públicos o privados, en promedio de corto y mediano plazo, emitidos en el mercado local.</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</si>
  <si>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</si>
  <si>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</si>
  <si>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</si>
  <si>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Intereses a cobrados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</si>
  <si>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</si>
  <si>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A continuación, información estadística mensual de la posición del Fondo Mutuo durante el ejercicio 2021</t>
  </si>
  <si>
    <t>Imperial S.A.E.</t>
  </si>
  <si>
    <t>Fracciones no Integradas a Cancelar</t>
  </si>
  <si>
    <t xml:space="preserve">Fondo </t>
  </si>
  <si>
    <t xml:space="preserve">No / F1 / 1 </t>
  </si>
  <si>
    <t xml:space="preserve">Moneda de Exposición </t>
  </si>
  <si>
    <t xml:space="preserve">Guaraníes / PYG </t>
  </si>
  <si>
    <t>Cuenta Contable</t>
  </si>
  <si>
    <t>Descripción</t>
  </si>
  <si>
    <t>Código</t>
  </si>
  <si>
    <t>. ACTIVO</t>
  </si>
  <si>
    <t>.   Disponibilidades</t>
  </si>
  <si>
    <t>.     Disponibilidades en guaranies</t>
  </si>
  <si>
    <t>.       Bancos Cta. Cte.</t>
  </si>
  <si>
    <t>.         Banco Regional Cta. Cte. N° 8167519</t>
  </si>
  <si>
    <t>.   Inversiones</t>
  </si>
  <si>
    <t>.     Inversiones en guaranies</t>
  </si>
  <si>
    <t>.       Bonos Públicos</t>
  </si>
  <si>
    <t>.         Botes (PYG01) 7,90% 24/10/2028</t>
  </si>
  <si>
    <t>.         Botes (PYG02) 7,90% 24/10/2028</t>
  </si>
  <si>
    <t>.         Botes (PYG03) 7,90% 24/10/2028</t>
  </si>
  <si>
    <t>.         Botes (PYG04) 7,90% 24/10/2028</t>
  </si>
  <si>
    <t>.         Botes 7,75% 20/06/2025</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</si>
  <si>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</si>
  <si>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</si>
  <si>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</si>
  <si>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</si>
  <si>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</si>
  <si>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</si>
  <si>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</si>
  <si>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</si>
  <si>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</si>
  <si>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</si>
  <si>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</si>
  <si>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Bonos Financieros</t>
  </si>
  <si>
    <t>.         Banco Itaú Paraguay S.A. (TAU PYG01) 6,10% 16/12/2025</t>
  </si>
  <si>
    <t>.         Banco Itaú Paraguay S.A. (TAU PYG02) 6,10% 16/12/2025</t>
  </si>
  <si>
    <t>.         Banco Itaú Paraguay S.A. (TAU PYG03)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</si>
  <si>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</si>
  <si>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</si>
  <si>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</si>
  <si>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</si>
  <si>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</si>
  <si>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</si>
  <si>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</si>
  <si>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</si>
  <si>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</si>
  <si>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</si>
  <si>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</si>
  <si>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</si>
  <si>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</si>
  <si>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</si>
  <si>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</si>
  <si>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</si>
  <si>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</si>
  <si>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</si>
  <si>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Sudameris Bank S.A.E.C.A.(SUD AI 1887) 5,50% 04/10/2021</t>
  </si>
  <si>
    <t>.         Sudameris Bank S.A.E.C.A.(SUD AI 1888) 5,50% 04/10/2021</t>
  </si>
  <si>
    <t>.         Sudameris Bank S.A.E.C.A.(SUD AI 1889) 5,50% 04/10/2021</t>
  </si>
  <si>
    <t>.         Banco Continental (CON BP 0912) 9% 18/03/2022</t>
  </si>
  <si>
    <t>.         Bancop S.A. (BCO AA 1970) 5,30% 05/10/2021</t>
  </si>
  <si>
    <t>.         Bancop S.A. (BCO AA 1971) 5,30% 05/10/2021</t>
  </si>
  <si>
    <t>.         Bancop S.A. (BCO AA 1972) 5,30% 05/10/2021</t>
  </si>
  <si>
    <t>.         Banco Continental (CON BP 0905) 8,50% 28/02/2022</t>
  </si>
  <si>
    <t>.         Sudameris Bank (SUD AI 1890) 5,50% 04/10/2021</t>
  </si>
  <si>
    <t>.         Banco Nacional de Fomento (BNF AA 3542) 6,85% 29/08/2022</t>
  </si>
  <si>
    <t>.         Banco Nacional de Fomento (BNF AA 3543) 6,85% 29/08/2022</t>
  </si>
  <si>
    <t>.         Banco Nacional de Fomento (BNF AA 3541) 6,85% 29/08/2022</t>
  </si>
  <si>
    <t>.         Banco Nacional de Fomento (BNF AA 3550) 6,85% 29/08/2022</t>
  </si>
  <si>
    <t>.         Banco Nacional de Fomento (BNF AA 3551) 6,85% 29/08/2022</t>
  </si>
  <si>
    <t>.         Banco Nacional de Fomento (BNF AA 3552) 6,85% 29/08/2022</t>
  </si>
  <si>
    <t>.         Bancop S.A. (BCO AA 1909) 6,00% 28/02/2022</t>
  </si>
  <si>
    <t>.         Bancop S.A. (BCO AA 1910) 6,00% 28/02/2022</t>
  </si>
  <si>
    <t>.         Banco Nacional de Fomento (BNF AA 3558) 6,85% 29/08/2022</t>
  </si>
  <si>
    <t>.         Finexpar S.A.E.C.A. (FIN AA 4122) 9,50% 10/12/2021</t>
  </si>
  <si>
    <t>.         Finexpar S.A.E.C.A. (FIN AA 4123) 9,50% 10/12/2021</t>
  </si>
  <si>
    <t>.         Finexpar S.A.E.C.A. (FIN AA 4124) 9,50% 10/12/2021</t>
  </si>
  <si>
    <t>.         Finexpar S.A.E.C.A. (FIN AA 4125) 9,50% 10/12/2021</t>
  </si>
  <si>
    <t>.         Finexpar S.A.E.C.A. (FIN AA 4126) 9,50% 10/12/2021</t>
  </si>
  <si>
    <t>.         Finexpar S.A.E.C.A. (FIN AA 4127) 9,50% 10/12/2021</t>
  </si>
  <si>
    <t>.         Finexpar S.A.E.C.A. (FIN AA 4128) 9,50% 10/12/2021</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</si>
  <si>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</si>
  <si>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</si>
  <si>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</si>
  <si>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</si>
  <si>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</si>
  <si>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</si>
  <si>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</si>
  <si>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</si>
  <si>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</si>
  <si>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</si>
  <si>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</si>
  <si>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</si>
  <si>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</si>
  <si>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</si>
  <si>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</si>
  <si>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</si>
  <si>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</si>
  <si>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</si>
  <si>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</si>
  <si>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</si>
  <si>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</si>
  <si>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</si>
  <si>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</si>
  <si>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</si>
  <si>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</si>
  <si>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</si>
  <si>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</si>
  <si>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</si>
  <si>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</si>
  <si>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</si>
  <si>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</si>
  <si>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</si>
  <si>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</si>
  <si>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</si>
  <si>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</si>
  <si>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</si>
  <si>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</si>
  <si>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</si>
  <si>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</si>
  <si>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</si>
  <si>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</si>
  <si>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</si>
  <si>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</si>
  <si>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</si>
  <si>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</si>
  <si>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</si>
  <si>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</si>
  <si>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</si>
  <si>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</si>
  <si>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</si>
  <si>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</si>
  <si>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</si>
  <si>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</si>
  <si>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</si>
  <si>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</si>
  <si>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</si>
  <si>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</si>
  <si>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</si>
  <si>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</si>
  <si>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</si>
  <si>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</si>
  <si>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</si>
  <si>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</si>
  <si>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</si>
  <si>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</si>
  <si>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</si>
  <si>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</si>
  <si>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</si>
  <si>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</si>
  <si>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</si>
  <si>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</si>
  <si>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</si>
  <si>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</si>
  <si>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</si>
  <si>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</si>
  <si>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</si>
  <si>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</si>
  <si>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</si>
  <si>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</si>
  <si>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</si>
  <si>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</si>
  <si>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</si>
  <si>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</si>
  <si>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</si>
  <si>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</si>
  <si>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</si>
  <si>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</si>
  <si>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</si>
  <si>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</si>
  <si>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</si>
  <si>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</si>
  <si>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</si>
  <si>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</si>
  <si>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</si>
  <si>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</si>
  <si>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</si>
  <si>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</si>
  <si>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</si>
  <si>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</si>
  <si>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</si>
  <si>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</si>
  <si>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</si>
  <si>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</si>
  <si>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</si>
  <si>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</si>
  <si>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</si>
  <si>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</si>
  <si>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</si>
  <si>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</si>
  <si>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</si>
  <si>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Créditos</t>
  </si>
  <si>
    <t>.     Intereses a Cobrar</t>
  </si>
  <si>
    <t>. PASIVO</t>
  </si>
  <si>
    <t>.   Deudas</t>
  </si>
  <si>
    <t>.     Utilidades Diferidas</t>
  </si>
  <si>
    <t>.     Otras Deudas</t>
  </si>
  <si>
    <t>.       Fracciones no Integradas a Cancelar</t>
  </si>
  <si>
    <t>.     Provisiones</t>
  </si>
  <si>
    <t>.       Provisión Honorarios de Administración Sociedad Gerente (Clase A)</t>
  </si>
  <si>
    <t>.       Provisión Honorarios Sociedad Gerente IVA (Clase A)</t>
  </si>
  <si>
    <t>. PATRIMONIO NETO</t>
  </si>
  <si>
    <t>.   Capital</t>
  </si>
  <si>
    <t>.     Suscripciones</t>
  </si>
  <si>
    <t>.     Rescates</t>
  </si>
  <si>
    <t>.   Egresos</t>
  </si>
  <si>
    <t>.     Egresos en guaranies</t>
  </si>
  <si>
    <t>.       Costo Bonos Corporativos</t>
  </si>
  <si>
    <t>.       Costo Bonos Financieros</t>
  </si>
  <si>
    <t>.       Costo Certificado Depósito de Ahorro</t>
  </si>
  <si>
    <t>.     Egresos Varios</t>
  </si>
  <si>
    <t>.       Gastos Bursátiles</t>
  </si>
  <si>
    <t>.       Honorarios de Administración</t>
  </si>
  <si>
    <t>.         Honorarios Administración Sociedad Gerente Clase A</t>
  </si>
  <si>
    <t>.         Honorarios Administración Sociedad Gerente IVA Clase A</t>
  </si>
  <si>
    <t>.   Ingresos</t>
  </si>
  <si>
    <t>.     Ingresos en Guaranies</t>
  </si>
  <si>
    <t>.       Ventas Bonos Corporativos</t>
  </si>
  <si>
    <t>.       Ventas Bonos Financieros</t>
  </si>
  <si>
    <t>.       Ventas Certificado Depósito de Ahorro</t>
  </si>
  <si>
    <t>.     Rentas</t>
  </si>
  <si>
    <t>.       Rentas Bonos Públicos</t>
  </si>
  <si>
    <t>.       Renta Bonos Corporativo</t>
  </si>
  <si>
    <t>.       Renta Bonos Financieros</t>
  </si>
  <si>
    <t>.       Renta Certificado Depósito de Ahorro</t>
  </si>
  <si>
    <t>.     Intereses</t>
  </si>
  <si>
    <t>.       Intereses Plazo Fijo</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</si>
  <si>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</si>
  <si>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</si>
  <si>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</si>
  <si>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</si>
  <si>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</si>
  <si>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</si>
  <si>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xml:space="preserve">Total Deudor </t>
  </si>
  <si>
    <t xml:space="preserve">Total Acreedor </t>
  </si>
  <si>
    <t>***  I  : Cuenta Imputable</t>
  </si>
  <si>
    <t>***  NI : Cuenta No Imputable</t>
  </si>
  <si>
    <t>Clasificacion</t>
  </si>
  <si>
    <t>Para los EEFF</t>
  </si>
  <si>
    <t>Código Cuenta</t>
  </si>
  <si>
    <t>***</t>
  </si>
  <si>
    <t>GS</t>
  </si>
  <si>
    <t>NI</t>
  </si>
  <si>
    <t>I</t>
  </si>
  <si>
    <t>PASIVO</t>
  </si>
  <si>
    <t>PN</t>
  </si>
  <si>
    <t>EGRESO</t>
  </si>
  <si>
    <t>INGRESO</t>
  </si>
  <si>
    <t>Control</t>
  </si>
  <si>
    <t xml:space="preserve">TOTAL </t>
  </si>
  <si>
    <t xml:space="preserve">APERTURA </t>
  </si>
  <si>
    <t>SALDOS</t>
  </si>
  <si>
    <t>(Nota 4.5)</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</si>
  <si>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</si>
  <si>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</si>
  <si>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</si>
  <si>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</si>
  <si>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</si>
  <si>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</si>
  <si>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</si>
  <si>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</si>
  <si>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</si>
  <si>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</si>
  <si>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</si>
  <si>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</si>
  <si>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</si>
  <si>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</si>
  <si>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</si>
  <si>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TOTAL  ACTIVO</t>
  </si>
  <si>
    <t>TOTAL PASIVO Y PN</t>
  </si>
  <si>
    <t>Resultado del Ejercicio</t>
  </si>
  <si>
    <t>Totales</t>
  </si>
  <si>
    <t>Renta Bonos Financieros</t>
  </si>
  <si>
    <t>Ventas Bonos Corporativos</t>
  </si>
  <si>
    <t>Ventas Bonos Financieros</t>
  </si>
  <si>
    <t>Costo Bonos Corporativos</t>
  </si>
  <si>
    <t>Costo Bonos Financieros</t>
  </si>
  <si>
    <t>Activo Neto</t>
  </si>
  <si>
    <t>Flujos de Efectivo</t>
  </si>
  <si>
    <t>Variación del Activo Neto</t>
  </si>
  <si>
    <t>Notas a los Estados Financieros (Nota 1 a Nota 3.5)</t>
  </si>
  <si>
    <t>Nota 1 a Nota 3.5'!A1</t>
  </si>
  <si>
    <t>Notas a los Estados Financieros (Nota 3.6 a Nota 8)</t>
  </si>
  <si>
    <t>Nota 3.6 a Nota 8'!A1</t>
  </si>
  <si>
    <t>.         Telecel S.A.E. 9,25% 29/05/2026</t>
  </si>
  <si>
    <t>.     Rentas y Amortizaciones a cobrar</t>
  </si>
  <si>
    <t>.       Rentas a cobrar Certificado Deposito de Ahorro</t>
  </si>
  <si>
    <t>.         Banco Nacional de Fomento (AA 4727) 6,85% 26/02/2024</t>
  </si>
  <si>
    <t>.         Banco Nacional de Fomento (AA 4728) 6,85% 26/02/2024</t>
  </si>
  <si>
    <t>.         Banco Nacional de Fomento (AA 4729) 6,85% 26/02/2024</t>
  </si>
  <si>
    <t>.         Banco Nacional de Fomento (AA 4730)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</si>
  <si>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</si>
  <si>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</si>
  <si>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</si>
  <si>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</si>
  <si>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</si>
  <si>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</si>
  <si>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</si>
  <si>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</si>
  <si>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</si>
  <si>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</si>
  <si>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</si>
  <si>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</si>
  <si>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</si>
  <si>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</si>
  <si>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</si>
  <si>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Banco Nacional de Fomento (AA 3402) 7,30% 15/08/2023</t>
  </si>
  <si>
    <t>.         Banco Nacional de Fomento (AA 3505) 6,85% 29/08/2022</t>
  </si>
  <si>
    <t>.         Banco Nacional de Fomento (AA 3506) 6,85% 29/08/2022</t>
  </si>
  <si>
    <t>.         Finexpar S.A.E.C.A. (AA 5605) 6,60% 10/10/2022</t>
  </si>
  <si>
    <t>.         Finexpar S.A.E.C.A. (AA 5606) 6,60% 10/10/2022</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</si>
  <si>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</si>
  <si>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</si>
  <si>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</si>
  <si>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</si>
  <si>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</si>
  <si>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</si>
  <si>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</si>
  <si>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</si>
  <si>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(Cifras expresadas en guaraníes)</t>
  </si>
  <si>
    <t>Intereses a Cobrar Plazo Fijo</t>
  </si>
  <si>
    <t>.         Telecel S.A.E. (TEL 03) 6,70% 29/09/2028</t>
  </si>
  <si>
    <t>.         Banco Nacional de Fomento (BNF AA 4731) 6,85% 26/02/2024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</si>
  <si>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</si>
  <si>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</si>
  <si>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</si>
  <si>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</si>
  <si>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</si>
  <si>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4882) 6,85% 18/03/2024</t>
  </si>
  <si>
    <t>.         Banco Nacional de Fomento (AA 4883) 6,85% 18/03/2024</t>
  </si>
  <si>
    <t>.         Banco Nacional de Fomento (AA 4884) 6,85% 18/03/2024</t>
  </si>
  <si>
    <t>.         Banco Nacional de Fomento (AA 4885) 6,85% 18/03/2024</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</si>
  <si>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</si>
  <si>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</si>
  <si>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</si>
  <si>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</si>
  <si>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</si>
  <si>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</si>
  <si>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</si>
  <si>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</si>
  <si>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</si>
  <si>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</si>
  <si>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</si>
  <si>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</si>
  <si>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</si>
  <si>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</si>
  <si>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</si>
  <si>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</si>
  <si>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</si>
  <si>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Regional Casa de Bolsa S.A.</t>
  </si>
  <si>
    <t>.       Aperturas Colocadoras</t>
  </si>
  <si>
    <t>.       Intereses a cobrar apertura</t>
  </si>
  <si>
    <t>.       Rentas a cobrar Bonos Públicos</t>
  </si>
  <si>
    <t>.       Rentas a cobrar Bonos Financieros</t>
  </si>
  <si>
    <t>.       Intereses no Devengados Apertura</t>
  </si>
  <si>
    <t>.         Botes (PYG 05) 7,90% 24/10/2028</t>
  </si>
  <si>
    <t>.     Resultado Acumulado</t>
  </si>
  <si>
    <t>.     Resultado del Ejercicio</t>
  </si>
  <si>
    <t>. RESULTADO DEL EJERCICIO</t>
  </si>
  <si>
    <t>Balance desde 1/1/2021 al 31/12/2021</t>
  </si>
  <si>
    <t>.   EGRESOS</t>
  </si>
  <si>
    <t>.   INGRESOS</t>
  </si>
  <si>
    <t>Disponibilidades</t>
  </si>
  <si>
    <t>Comisión de Corretaje</t>
  </si>
  <si>
    <t>APORTANTES</t>
  </si>
  <si>
    <t>TOTAL ACTIVO NETO
AL 31/12/2020</t>
  </si>
  <si>
    <t>TOTAL ACTIVO NETO
AL 31/12/2021</t>
  </si>
  <si>
    <t>Aumento de Otros Pasivos</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</si>
  <si>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</si>
  <si>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</si>
  <si>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</si>
  <si>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</si>
  <si>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</si>
  <si>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</si>
  <si>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</si>
  <si>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</si>
  <si>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</si>
  <si>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</si>
  <si>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</si>
  <si>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NOTAS A LOS ESTADOS CONTABLES DE AL 31 DE DICIEMBRE DE 2021</t>
  </si>
  <si>
    <t>Las informaciones presentadas corresponden al periodo comprendido entre el 01 de enero de 2021  y el 31 de diciembre de 2021.</t>
  </si>
  <si>
    <t>Durante el ejercicio no se han registrados transacciones en moneda diferente  a la moneda del fondo. Así mismo, al 31 de diciembre del 2021 no existen saldos de activos y pasivos en moneda extranjera.</t>
  </si>
  <si>
    <t>3.6) Gastos Operacionales y Comisión de la Sociedad Administradora:</t>
  </si>
  <si>
    <t>Gastos Bursatiles</t>
  </si>
  <si>
    <t xml:space="preserve">Banco Regional  S.A.E.C.A. - Cuenta Operativa </t>
  </si>
  <si>
    <t>% De las Inversiones según Reglam. Interno</t>
  </si>
  <si>
    <t>Banco Familiar S.A.E.C.A.</t>
  </si>
  <si>
    <t>Bancop S.A.</t>
  </si>
  <si>
    <t>Ministerio de Hacienda</t>
  </si>
  <si>
    <t>Núcleo S.A.E.</t>
  </si>
  <si>
    <t>Solar Ahorro y Finanzas S.A.E.C.A</t>
  </si>
  <si>
    <t>Tu Financiera S.A.E.C.A.</t>
  </si>
  <si>
    <t>02/11/2020</t>
  </si>
  <si>
    <t>21/10/2020</t>
  </si>
  <si>
    <t>27/01/2021</t>
  </si>
  <si>
    <t>01/11/2021</t>
  </si>
  <si>
    <t>26/01/2021</t>
  </si>
  <si>
    <t>29/01/2021</t>
  </si>
  <si>
    <t>02/07/2021</t>
  </si>
  <si>
    <t>01/09/2021</t>
  </si>
  <si>
    <t>28/07/2021</t>
  </si>
  <si>
    <t>24/09/2021</t>
  </si>
  <si>
    <t>17/09/2021</t>
  </si>
  <si>
    <t>22/09/2021</t>
  </si>
  <si>
    <t>01/10/2021</t>
  </si>
  <si>
    <t>20/07/2021</t>
  </si>
  <si>
    <t>06/08/2021</t>
  </si>
  <si>
    <t>06/05/2021</t>
  </si>
  <si>
    <t>08/02/2021</t>
  </si>
  <si>
    <t>11/12/2020</t>
  </si>
  <si>
    <t>05/03/2021</t>
  </si>
  <si>
    <t>19/10/2021</t>
  </si>
  <si>
    <t>18/12/2020</t>
  </si>
  <si>
    <t>14/01/2021</t>
  </si>
  <si>
    <t>05/05/2021</t>
  </si>
  <si>
    <t>17/02/2021</t>
  </si>
  <si>
    <t>08/09/2021</t>
  </si>
  <si>
    <t>26/03/2021</t>
  </si>
  <si>
    <t>19/04/2021</t>
  </si>
  <si>
    <t>20/04/2021</t>
  </si>
  <si>
    <t>08/04/2021</t>
  </si>
  <si>
    <t>12/03/2021</t>
  </si>
  <si>
    <t>02/02/2021</t>
  </si>
  <si>
    <t>13/05/2021</t>
  </si>
  <si>
    <t>16/03/2021</t>
  </si>
  <si>
    <t>17/03/2021</t>
  </si>
  <si>
    <t>04/08/2021</t>
  </si>
  <si>
    <t>20/01/2021</t>
  </si>
  <si>
    <t>Certificado de Depósito de Ahorro</t>
  </si>
  <si>
    <t>Repo Colocador</t>
  </si>
  <si>
    <t xml:space="preserve">Intereses a Cobrar Plazo Fijo </t>
  </si>
  <si>
    <t>-</t>
  </si>
  <si>
    <t>A continuación se detalla la composición:</t>
  </si>
  <si>
    <t>Costo Bonos Públicos</t>
  </si>
  <si>
    <t>Al 31 de diciembre del 2021 no existen situaciones contingentes, ni reclamos que este en conocimiento de la Sociedad Administradora.</t>
  </si>
  <si>
    <t xml:space="preserve">Al 31 de diciembre del 2021,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</si>
  <si>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31 de diciembre de 2021.</t>
  </si>
  <si>
    <t>Privado</t>
  </si>
  <si>
    <r>
      <t xml:space="preserve">FONDO MUTUO RF CASH PYG
</t>
    </r>
    <r>
      <rPr>
        <b/>
        <sz val="16"/>
        <color theme="0"/>
        <rFont val="Arial Narrow"/>
        <family val="2"/>
      </rPr>
      <t>Administrado por: Regional Administradora de Fondos Patrimoniales 
de Inversión S.A.</t>
    </r>
  </si>
  <si>
    <t>Cementos Concepción S.A.E.</t>
  </si>
  <si>
    <t>Imperial Compañía Distribuidora De Petróleo Y Derivados S.A.E.</t>
  </si>
  <si>
    <t>Activo Neto'!A1</t>
  </si>
  <si>
    <t>Estado de Ingresos y Egresos'!A1</t>
  </si>
  <si>
    <t>Flujos de Efectivo'!A1</t>
  </si>
  <si>
    <t>Variacion del Activo Neto'!A1</t>
  </si>
  <si>
    <t>Estados Financieros correspondientes al ejercicio económico finalizado el 31 de diciembre de 2021</t>
  </si>
  <si>
    <t>CORRESPONDIENTE AL EJERCICIO ECONÓMICO FINALIZADO EL 31 DE DICIEMBRE DE 2021</t>
  </si>
  <si>
    <t>CORRESPONDIENTES AL EJERCICIO FINALIZADO EL 31 DE DICIEMBRE DE 2021</t>
  </si>
  <si>
    <t>N° DE PARTICIPES (*)</t>
  </si>
  <si>
    <t>(*) Dato no auditado</t>
  </si>
  <si>
    <t>% De las Inversiones por Grupo Economico (dato no auditado)</t>
  </si>
  <si>
    <t>Deloitte Paraguay SRL</t>
  </si>
  <si>
    <t>Registro CNV N°  AE 021</t>
  </si>
  <si>
    <t xml:space="preserve">A continuación se expone la informacion respecto a los instrumentos adquiridos     
</t>
  </si>
  <si>
    <t>Al 31 de diciembre de 2021:</t>
  </si>
  <si>
    <t>Al 31 de diciembre de 2020:</t>
  </si>
  <si>
    <t>Certificados de Depósito de Ahorros</t>
  </si>
  <si>
    <t xml:space="preserve">Ministerio de Hacienda </t>
  </si>
  <si>
    <t xml:space="preserve">Núcleo S.A.E. </t>
  </si>
  <si>
    <t>Telecomunicaciones</t>
  </si>
  <si>
    <t xml:space="preserve">Bancop S.A. </t>
  </si>
  <si>
    <t>Sudameris Bank S.A.E.C.A.</t>
  </si>
  <si>
    <t xml:space="preserve"> 16/12/2025</t>
  </si>
  <si>
    <t xml:space="preserve"> 24/10/2028</t>
  </si>
  <si>
    <t>23/12/2020</t>
  </si>
  <si>
    <t>24/12/2020</t>
  </si>
  <si>
    <t>RESULTADO DEL PERÍODO</t>
  </si>
  <si>
    <t>Edgar Martínez</t>
  </si>
  <si>
    <t>Saldo al inicio del período</t>
  </si>
  <si>
    <t>Movimientos del Período</t>
  </si>
  <si>
    <t>Resultado del Período</t>
  </si>
  <si>
    <t>Saldo al final del Período</t>
  </si>
  <si>
    <t>Efectivo al comienzo del período</t>
  </si>
  <si>
    <t>Saldo final de efectivo al final del período</t>
  </si>
  <si>
    <t>Según el índice de precios al consumidor ("IPC") publicado por el Banco Central del Paraguay, la inflación al 31 de diciembre de 2021 y 31 de diciembre de 2020  fueron de 6,8% y 2,2% respectivamente.</t>
  </si>
  <si>
    <t>Presentado en forma comparativa con el ejercicio económico anterior finalizado el 31 de diciembre de 2020</t>
  </si>
  <si>
    <t>Guillermo Céspedes</t>
  </si>
  <si>
    <t>Síndico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</si>
</sst>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quot;Gs&quot;\ * #,##0_ ;_ &quot;Gs&quot;\ * \-#,##0_ ;_ &quot;Gs&quot;\ * &quot;-&quot;_ ;_ @_ "/>
    <numFmt numFmtId="181" formatCode="_(* #,##0_);_(* \(#,##0\);_(* \-??_);_(@_)"/>
    <numFmt numFmtId="182" formatCode="_(* #,##0.0000_);_(* \(#,##0.0000\);_(* &quot;-&quot;??_);_(@_)"/>
    <numFmt numFmtId="183" formatCode="_(* #,##0_);_(* \(#,##0\);_(* &quot;-&quot;??_);_(@_)"/>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color rgb="FFFFFFFF"/>
      <name val="Arial"/>
      <family val="2"/>
    </font>
    <font>
      <sz val="10"/>
      <color theme="1"/>
      <name val="Arial"/>
      <family val="2"/>
    </font>
    <font>
      <b/>
      <sz val="10"/>
      <color rgb="FF000000"/>
      <name val="Arial"/>
      <family val="2"/>
    </font>
    <font>
      <b/>
      <sz val="12"/>
      <color theme="1"/>
      <name val="Arial"/>
      <family val="2"/>
    </font>
    <font>
      <sz val="9"/>
      <color theme="1"/>
      <name val="Arial"/>
      <family val="2"/>
    </font>
    <font>
      <i/>
      <sz val="8"/>
      <color theme="1"/>
      <name val="Arial"/>
      <family val="2"/>
    </font>
    <font>
      <b/>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u/>
      <sz val="8"/>
      <name val="Arial"/>
      <family val="2"/>
    </font>
    <font>
      <b/>
      <sz val="8"/>
      <color rgb="FFFF0000"/>
      <name val="Arial"/>
      <family val="2"/>
    </font>
    <font>
      <b/>
      <sz val="8"/>
      <color indexed="8"/>
      <name val="Arial"/>
      <family val="2"/>
    </font>
    <font>
      <sz val="8"/>
      <color theme="0"/>
      <name val="Arial"/>
      <family val="2"/>
    </font>
    <font>
      <b/>
      <sz val="10"/>
      <color theme="1"/>
      <name val="Arial"/>
      <family val="2"/>
    </font>
    <font>
      <b/>
      <sz val="10"/>
      <color rgb="FFFF000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b/>
      <sz val="16"/>
      <color theme="0"/>
      <name val="Arial Narrow"/>
      <family val="2"/>
    </font>
    <font>
      <u/>
      <sz val="11"/>
      <color theme="10"/>
      <name val="Arial Narrow"/>
      <family val="2"/>
    </font>
    <font>
      <b/>
      <sz val="11"/>
      <name val="Times New Roman"/>
      <family val="1"/>
    </font>
    <font>
      <sz val="11"/>
      <name val="Times New Roman"/>
      <family val="1"/>
    </font>
    <font>
      <sz val="12"/>
      <color theme="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rgb="FFA9A9A9"/>
        <bgColor indexed="64"/>
      </patternFill>
    </fill>
    <fill>
      <patternFill patternType="solid">
        <fgColor rgb="FFD3D3D3"/>
        <bgColor indexed="64"/>
      </patternFill>
    </fill>
    <fill>
      <patternFill patternType="solid">
        <fgColor rgb="FF80808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FFFF00"/>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2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93">
    <xf numFmtId="0" fontId="0" fillId="0" borderId="0" xfId="0"/>
    <xf numFmtId="0" fontId="0" fillId="0" borderId="0" xfId="0"/>
    <xf numFmtId="0" fontId="31" fillId="0" borderId="0" xfId="0" applyFont="1"/>
    <xf numFmtId="0" fontId="28" fillId="35" borderId="0" xfId="0" applyFont="1" applyFill="1"/>
    <xf numFmtId="0" fontId="28" fillId="37" borderId="0" xfId="0" applyFont="1" applyFill="1" applyAlignment="1">
      <alignment horizontal="center" wrapText="1"/>
    </xf>
    <xf numFmtId="0" fontId="30" fillId="36" borderId="0" xfId="0" applyFont="1" applyFill="1"/>
    <xf numFmtId="164" fontId="30" fillId="36" borderId="0" xfId="51" applyFont="1" applyFill="1"/>
    <xf numFmtId="0" fontId="32" fillId="0" borderId="21" xfId="0" applyFont="1" applyBorder="1" applyAlignment="1">
      <alignment horizontal="center"/>
    </xf>
    <xf numFmtId="173" fontId="32" fillId="0" borderId="21" xfId="0" applyNumberFormat="1" applyFont="1" applyBorder="1"/>
    <xf numFmtId="0" fontId="34" fillId="0" borderId="0" xfId="0" applyFont="1" applyAlignment="1">
      <alignment horizontal="center"/>
    </xf>
    <xf numFmtId="14" fontId="28" fillId="37" borderId="0" xfId="0" applyNumberFormat="1" applyFont="1" applyFill="1" applyAlignment="1">
      <alignment horizontal="center" wrapText="1"/>
    </xf>
    <xf numFmtId="0" fontId="37" fillId="34" borderId="21" xfId="0" applyFont="1" applyFill="1" applyBorder="1" applyAlignment="1">
      <alignment horizontal="center" vertical="center" wrapText="1"/>
    </xf>
    <xf numFmtId="170" fontId="37" fillId="34" borderId="21" xfId="1" applyNumberFormat="1" applyFont="1" applyFill="1" applyBorder="1" applyAlignment="1">
      <alignment horizontal="center" vertical="center" wrapText="1"/>
    </xf>
    <xf numFmtId="0" fontId="15" fillId="0" borderId="0" xfId="0" applyFont="1"/>
    <xf numFmtId="14" fontId="37" fillId="34" borderId="21" xfId="0" applyNumberFormat="1" applyFont="1" applyFill="1" applyBorder="1" applyAlignment="1">
      <alignment horizontal="center" vertical="center" wrapText="1"/>
    </xf>
    <xf numFmtId="0" fontId="38" fillId="41" borderId="21" xfId="0" applyFont="1" applyFill="1" applyBorder="1" applyAlignment="1">
      <alignment horizontal="center" wrapText="1"/>
    </xf>
    <xf numFmtId="0" fontId="38" fillId="41" borderId="21" xfId="0" applyFont="1" applyFill="1" applyBorder="1" applyAlignment="1">
      <alignment horizontal="center" vertical="center" wrapText="1"/>
    </xf>
    <xf numFmtId="0" fontId="38" fillId="39" borderId="21" xfId="0" applyFont="1" applyFill="1" applyBorder="1" applyAlignment="1">
      <alignment horizontal="center" vertical="center" wrapText="1"/>
    </xf>
    <xf numFmtId="0" fontId="39" fillId="0" borderId="21" xfId="0" applyFont="1" applyBorder="1" applyAlignment="1">
      <alignment horizontal="left" vertical="center" wrapText="1"/>
    </xf>
    <xf numFmtId="3" fontId="38" fillId="0" borderId="21" xfId="0" applyNumberFormat="1" applyFont="1" applyBorder="1"/>
    <xf numFmtId="167" fontId="38" fillId="0" borderId="21" xfId="1" applyFont="1" applyFill="1" applyBorder="1" applyAlignment="1">
      <alignment horizontal="center" vertical="center" wrapText="1"/>
    </xf>
    <xf numFmtId="167" fontId="38" fillId="0" borderId="21" xfId="1" applyFont="1" applyBorder="1" applyAlignment="1">
      <alignment horizontal="center" vertical="center" wrapText="1"/>
    </xf>
    <xf numFmtId="170" fontId="38" fillId="0" borderId="21" xfId="1" applyNumberFormat="1" applyFont="1" applyBorder="1" applyAlignment="1">
      <alignment horizontal="center" vertical="center" wrapText="1"/>
    </xf>
    <xf numFmtId="180" fontId="38" fillId="0" borderId="21" xfId="0" applyNumberFormat="1" applyFont="1" applyBorder="1" applyAlignment="1">
      <alignment horizontal="center" vertical="center" wrapText="1"/>
    </xf>
    <xf numFmtId="0" fontId="38" fillId="0" borderId="0" xfId="0" applyFont="1"/>
    <xf numFmtId="0" fontId="40" fillId="0" borderId="21" xfId="0" applyFont="1" applyBorder="1"/>
    <xf numFmtId="180" fontId="39" fillId="0" borderId="21" xfId="0" applyNumberFormat="1" applyFont="1" applyBorder="1"/>
    <xf numFmtId="0" fontId="39" fillId="0" borderId="0" xfId="0" applyFont="1"/>
    <xf numFmtId="0" fontId="39" fillId="0" borderId="21" xfId="0" applyFont="1" applyBorder="1"/>
    <xf numFmtId="3" fontId="39" fillId="0" borderId="21" xfId="0" applyNumberFormat="1" applyFont="1" applyBorder="1"/>
    <xf numFmtId="3" fontId="39" fillId="0" borderId="0" xfId="0" applyNumberFormat="1" applyFont="1"/>
    <xf numFmtId="0" fontId="38" fillId="43" borderId="21" xfId="0" applyFont="1" applyFill="1" applyBorder="1"/>
    <xf numFmtId="3" fontId="38" fillId="43" borderId="21" xfId="0" applyNumberFormat="1" applyFont="1" applyFill="1" applyBorder="1"/>
    <xf numFmtId="167" fontId="38" fillId="43" borderId="21" xfId="1" applyFont="1" applyFill="1" applyBorder="1" applyAlignment="1">
      <alignment horizontal="center" vertical="center" wrapText="1"/>
    </xf>
    <xf numFmtId="170" fontId="38" fillId="43" borderId="21" xfId="1" applyNumberFormat="1" applyFont="1" applyFill="1" applyBorder="1"/>
    <xf numFmtId="3" fontId="38" fillId="43" borderId="0" xfId="0" applyNumberFormat="1" applyFont="1" applyFill="1"/>
    <xf numFmtId="0" fontId="38" fillId="43" borderId="0" xfId="0" applyFont="1" applyFill="1"/>
    <xf numFmtId="0" fontId="41" fillId="44" borderId="21" xfId="0" applyFont="1" applyFill="1" applyBorder="1"/>
    <xf numFmtId="167" fontId="41" fillId="44" borderId="21" xfId="1" applyFont="1" applyFill="1" applyBorder="1"/>
    <xf numFmtId="167" fontId="41" fillId="44" borderId="21" xfId="1" applyFont="1" applyFill="1" applyBorder="1" applyAlignment="1">
      <alignment horizontal="center" vertical="center" wrapText="1"/>
    </xf>
    <xf numFmtId="170" fontId="41" fillId="44" borderId="21" xfId="1" applyNumberFormat="1" applyFont="1" applyFill="1" applyBorder="1"/>
    <xf numFmtId="3" fontId="41" fillId="44" borderId="21" xfId="0" applyNumberFormat="1" applyFont="1" applyFill="1" applyBorder="1"/>
    <xf numFmtId="3" fontId="41" fillId="44" borderId="0" xfId="0" applyNumberFormat="1" applyFont="1" applyFill="1"/>
    <xf numFmtId="0" fontId="41" fillId="44" borderId="0" xfId="0" applyFont="1" applyFill="1"/>
    <xf numFmtId="0" fontId="38" fillId="39" borderId="21" xfId="0" applyFont="1" applyFill="1" applyBorder="1"/>
    <xf numFmtId="3" fontId="38" fillId="39" borderId="21" xfId="0" applyNumberFormat="1" applyFont="1" applyFill="1" applyBorder="1"/>
    <xf numFmtId="167" fontId="38" fillId="39" borderId="21" xfId="1" applyFont="1" applyFill="1" applyBorder="1" applyAlignment="1">
      <alignment horizontal="center" vertical="center" wrapText="1"/>
    </xf>
    <xf numFmtId="170" fontId="38" fillId="39" borderId="21" xfId="1" applyNumberFormat="1" applyFont="1" applyFill="1" applyBorder="1"/>
    <xf numFmtId="3" fontId="38" fillId="39" borderId="0" xfId="0" applyNumberFormat="1" applyFont="1" applyFill="1"/>
    <xf numFmtId="0" fontId="38" fillId="39" borderId="0" xfId="0" applyFont="1" applyFill="1"/>
    <xf numFmtId="168" fontId="42" fillId="39" borderId="21" xfId="0" applyNumberFormat="1" applyFont="1" applyFill="1" applyBorder="1"/>
    <xf numFmtId="0" fontId="41" fillId="44" borderId="19" xfId="0" applyFont="1" applyFill="1" applyBorder="1"/>
    <xf numFmtId="168" fontId="41" fillId="44" borderId="19" xfId="0" applyNumberFormat="1" applyFont="1" applyFill="1" applyBorder="1"/>
    <xf numFmtId="170" fontId="41" fillId="44" borderId="21" xfId="1" applyNumberFormat="1" applyFont="1" applyFill="1" applyBorder="1" applyAlignment="1">
      <alignment horizontal="center" vertical="center" wrapText="1"/>
    </xf>
    <xf numFmtId="170" fontId="38" fillId="44" borderId="21" xfId="1" applyNumberFormat="1" applyFont="1" applyFill="1" applyBorder="1" applyAlignment="1">
      <alignment horizontal="center" vertical="center" wrapText="1"/>
    </xf>
    <xf numFmtId="3" fontId="41" fillId="44" borderId="19" xfId="0" applyNumberFormat="1" applyFont="1" applyFill="1" applyBorder="1"/>
    <xf numFmtId="170" fontId="38" fillId="44" borderId="21" xfId="1" applyNumberFormat="1" applyFont="1" applyFill="1" applyBorder="1"/>
    <xf numFmtId="0" fontId="37" fillId="34" borderId="24" xfId="0" applyFont="1" applyFill="1" applyBorder="1"/>
    <xf numFmtId="168" fontId="37" fillId="34" borderId="24" xfId="0" applyNumberFormat="1" applyFont="1" applyFill="1" applyBorder="1"/>
    <xf numFmtId="170" fontId="37" fillId="34" borderId="21" xfId="1" applyNumberFormat="1" applyFont="1" applyFill="1" applyBorder="1"/>
    <xf numFmtId="170" fontId="37" fillId="34" borderId="24" xfId="1" applyNumberFormat="1" applyFont="1" applyFill="1" applyBorder="1"/>
    <xf numFmtId="3" fontId="37" fillId="34" borderId="21" xfId="0" applyNumberFormat="1" applyFont="1" applyFill="1" applyBorder="1"/>
    <xf numFmtId="3" fontId="43" fillId="34" borderId="0" xfId="0" applyNumberFormat="1" applyFont="1" applyFill="1"/>
    <xf numFmtId="0" fontId="43" fillId="34" borderId="0" xfId="0" applyFont="1" applyFill="1"/>
    <xf numFmtId="168" fontId="0" fillId="0" borderId="0" xfId="0" applyNumberFormat="1"/>
    <xf numFmtId="3" fontId="0" fillId="0" borderId="0" xfId="0" applyNumberFormat="1"/>
    <xf numFmtId="170" fontId="0" fillId="0" borderId="0" xfId="1" applyNumberFormat="1" applyFont="1"/>
    <xf numFmtId="3" fontId="39" fillId="0" borderId="19" xfId="0" applyNumberFormat="1" applyFont="1" applyBorder="1"/>
    <xf numFmtId="0" fontId="0" fillId="0" borderId="17" xfId="0" applyBorder="1"/>
    <xf numFmtId="3" fontId="0" fillId="0" borderId="17" xfId="0" applyNumberFormat="1" applyBorder="1"/>
    <xf numFmtId="170" fontId="0" fillId="0" borderId="17" xfId="1" applyNumberFormat="1" applyFont="1" applyBorder="1"/>
    <xf numFmtId="3" fontId="39" fillId="0" borderId="17" xfId="0" applyNumberFormat="1" applyFont="1" applyBorder="1"/>
    <xf numFmtId="164" fontId="0" fillId="0" borderId="0" xfId="51" applyFont="1" applyBorder="1"/>
    <xf numFmtId="170" fontId="0" fillId="0" borderId="0" xfId="1" applyNumberFormat="1" applyFont="1" applyBorder="1"/>
    <xf numFmtId="170" fontId="39" fillId="0" borderId="0" xfId="1" applyNumberFormat="1" applyFont="1" applyAlignment="1">
      <alignment horizontal="right"/>
    </xf>
    <xf numFmtId="181" fontId="35" fillId="0" borderId="0" xfId="1" applyNumberFormat="1" applyFont="1"/>
    <xf numFmtId="181" fontId="35" fillId="0" borderId="0" xfId="0" applyNumberFormat="1" applyFont="1"/>
    <xf numFmtId="0" fontId="29" fillId="0" borderId="0" xfId="0" applyFont="1" applyFill="1"/>
    <xf numFmtId="164" fontId="29" fillId="0" borderId="0" xfId="51" applyFont="1" applyFill="1"/>
    <xf numFmtId="0" fontId="0" fillId="0" borderId="0" xfId="0" applyFill="1"/>
    <xf numFmtId="164" fontId="0" fillId="0" borderId="0" xfId="0" applyNumberFormat="1" applyFill="1"/>
    <xf numFmtId="0" fontId="32" fillId="0" borderId="0" xfId="0" applyFont="1"/>
    <xf numFmtId="0" fontId="32" fillId="0" borderId="0" xfId="0" applyFont="1" applyAlignment="1">
      <alignment horizontal="left"/>
    </xf>
    <xf numFmtId="0" fontId="32" fillId="0" borderId="0" xfId="0" applyFont="1" applyAlignment="1">
      <alignment horizontal="center"/>
    </xf>
    <xf numFmtId="0" fontId="34" fillId="39" borderId="21" xfId="0" applyFont="1" applyFill="1" applyBorder="1" applyAlignment="1">
      <alignment horizontal="center"/>
    </xf>
    <xf numFmtId="173" fontId="32" fillId="0" borderId="21" xfId="1" applyNumberFormat="1" applyFont="1" applyFill="1" applyBorder="1" applyAlignment="1">
      <alignment wrapText="1"/>
    </xf>
    <xf numFmtId="173" fontId="32" fillId="0" borderId="0" xfId="0" applyNumberFormat="1" applyFont="1"/>
    <xf numFmtId="0" fontId="33" fillId="38" borderId="19" xfId="0" applyFont="1" applyFill="1" applyBorder="1"/>
    <xf numFmtId="0" fontId="33" fillId="38" borderId="20" xfId="0" applyFont="1" applyFill="1" applyBorder="1"/>
    <xf numFmtId="0" fontId="34" fillId="39" borderId="19" xfId="0" applyFont="1" applyFill="1" applyBorder="1" applyAlignment="1">
      <alignment horizontal="center"/>
    </xf>
    <xf numFmtId="3" fontId="39" fillId="0" borderId="21" xfId="0" applyNumberFormat="1" applyFont="1" applyFill="1" applyBorder="1"/>
    <xf numFmtId="3" fontId="38" fillId="0" borderId="21" xfId="0" applyNumberFormat="1" applyFont="1" applyFill="1" applyBorder="1"/>
    <xf numFmtId="3" fontId="39" fillId="0" borderId="0" xfId="0" applyNumberFormat="1" applyFont="1" applyFill="1"/>
    <xf numFmtId="0" fontId="39" fillId="0" borderId="0" xfId="0" applyFont="1" applyFill="1"/>
    <xf numFmtId="1" fontId="29" fillId="0" borderId="0" xfId="0" applyNumberFormat="1" applyFont="1" applyFill="1"/>
    <xf numFmtId="0" fontId="44" fillId="0" borderId="0" xfId="0" applyFont="1" applyFill="1"/>
    <xf numFmtId="1" fontId="44" fillId="0" borderId="0" xfId="0" applyNumberFormat="1" applyFont="1" applyFill="1"/>
    <xf numFmtId="164" fontId="44" fillId="0" borderId="0" xfId="51" applyFont="1" applyFill="1"/>
    <xf numFmtId="0" fontId="15" fillId="0" borderId="0" xfId="0" applyFont="1" applyFill="1"/>
    <xf numFmtId="164" fontId="15" fillId="0" borderId="0" xfId="0" applyNumberFormat="1" applyFont="1" applyFill="1"/>
    <xf numFmtId="0" fontId="45" fillId="0" borderId="0" xfId="0" applyFont="1" applyFill="1" applyAlignment="1">
      <alignment horizontal="center" wrapText="1"/>
    </xf>
    <xf numFmtId="164" fontId="45" fillId="0" borderId="0" xfId="0" applyNumberFormat="1" applyFont="1" applyFill="1" applyAlignment="1">
      <alignment horizontal="center" wrapText="1"/>
    </xf>
    <xf numFmtId="0" fontId="13" fillId="0" borderId="0" xfId="0" applyFont="1" applyFill="1"/>
    <xf numFmtId="0" fontId="32" fillId="0" borderId="21" xfId="0" applyFont="1" applyFill="1" applyBorder="1"/>
    <xf numFmtId="0" fontId="32" fillId="0" borderId="21" xfId="0" applyFont="1" applyFill="1" applyBorder="1" applyAlignment="1">
      <alignment horizontal="left"/>
    </xf>
    <xf numFmtId="0" fontId="32" fillId="0" borderId="21" xfId="0" applyFont="1" applyFill="1" applyBorder="1" applyAlignment="1">
      <alignment horizontal="center" wrapText="1"/>
    </xf>
    <xf numFmtId="0" fontId="32" fillId="0" borderId="0" xfId="0" applyFont="1" applyFill="1"/>
    <xf numFmtId="173" fontId="32" fillId="0" borderId="0" xfId="0" applyNumberFormat="1" applyFont="1" applyFill="1"/>
    <xf numFmtId="0" fontId="35" fillId="0" borderId="21" xfId="0" applyFont="1" applyFill="1" applyBorder="1"/>
    <xf numFmtId="0" fontId="35" fillId="0" borderId="21" xfId="0" applyFont="1" applyFill="1" applyBorder="1" applyAlignment="1">
      <alignment horizontal="left"/>
    </xf>
    <xf numFmtId="0" fontId="35" fillId="0" borderId="21" xfId="0" applyFont="1" applyFill="1" applyBorder="1" applyAlignment="1">
      <alignment horizontal="center" wrapText="1"/>
    </xf>
    <xf numFmtId="0" fontId="35" fillId="0" borderId="0" xfId="0" applyFont="1" applyFill="1"/>
    <xf numFmtId="1" fontId="29" fillId="0" borderId="21" xfId="0" applyNumberFormat="1" applyFont="1" applyFill="1" applyBorder="1"/>
    <xf numFmtId="1" fontId="20" fillId="0" borderId="21" xfId="0" applyNumberFormat="1" applyFont="1" applyFill="1" applyBorder="1"/>
    <xf numFmtId="0" fontId="0" fillId="0" borderId="0" xfId="0" applyFont="1" applyFill="1"/>
    <xf numFmtId="164" fontId="0" fillId="0" borderId="0" xfId="0" applyNumberFormat="1" applyFont="1" applyFill="1"/>
    <xf numFmtId="0" fontId="46" fillId="0" borderId="0" xfId="0" applyFont="1"/>
    <xf numFmtId="0" fontId="48" fillId="0" borderId="0" xfId="0" applyFont="1" applyFill="1" applyBorder="1" applyAlignment="1">
      <alignment vertical="center"/>
    </xf>
    <xf numFmtId="0" fontId="46" fillId="38" borderId="0" xfId="0" applyFont="1" applyFill="1" applyBorder="1"/>
    <xf numFmtId="173" fontId="46" fillId="38" borderId="0" xfId="1" applyNumberFormat="1" applyFont="1" applyFill="1" applyBorder="1"/>
    <xf numFmtId="173" fontId="48" fillId="38" borderId="0" xfId="1" applyNumberFormat="1" applyFont="1" applyFill="1" applyBorder="1"/>
    <xf numFmtId="173" fontId="46" fillId="38" borderId="0" xfId="0" applyNumberFormat="1" applyFont="1" applyFill="1" applyBorder="1"/>
    <xf numFmtId="173" fontId="48" fillId="38" borderId="0" xfId="0" applyNumberFormat="1" applyFont="1" applyFill="1" applyBorder="1"/>
    <xf numFmtId="0" fontId="48" fillId="0" borderId="0" xfId="0" applyFont="1" applyBorder="1" applyAlignment="1">
      <alignment horizontal="left" wrapText="1" indent="1"/>
    </xf>
    <xf numFmtId="173" fontId="48" fillId="0" borderId="0" xfId="0" applyNumberFormat="1" applyFont="1" applyBorder="1" applyAlignment="1">
      <alignment vertical="center"/>
    </xf>
    <xf numFmtId="179" fontId="46" fillId="0" borderId="0" xfId="0" applyNumberFormat="1" applyFont="1" applyBorder="1" applyAlignment="1">
      <alignment horizontal="left" indent="1"/>
    </xf>
    <xf numFmtId="0" fontId="51" fillId="0" borderId="0" xfId="0" applyFont="1"/>
    <xf numFmtId="0" fontId="46" fillId="0" borderId="0" xfId="0" applyFont="1" applyAlignment="1">
      <alignment wrapText="1"/>
    </xf>
    <xf numFmtId="167" fontId="46" fillId="0" borderId="0" xfId="1" applyFont="1"/>
    <xf numFmtId="0" fontId="47" fillId="0" borderId="0" xfId="49" quotePrefix="1" applyFont="1" applyFill="1" applyAlignment="1"/>
    <xf numFmtId="0" fontId="47" fillId="0" borderId="0" xfId="49" quotePrefix="1" applyFont="1" applyFill="1" applyAlignment="1">
      <alignment horizontal="center"/>
    </xf>
    <xf numFmtId="0" fontId="48" fillId="0" borderId="0" xfId="0" applyFont="1" applyAlignment="1">
      <alignment horizontal="center"/>
    </xf>
    <xf numFmtId="0" fontId="52" fillId="0" borderId="0" xfId="49" quotePrefix="1" applyFont="1" applyFill="1" applyAlignment="1">
      <alignment horizontal="center"/>
    </xf>
    <xf numFmtId="0" fontId="46" fillId="0" borderId="0" xfId="0" applyFont="1" applyAlignment="1">
      <alignment horizontal="center"/>
    </xf>
    <xf numFmtId="0" fontId="48" fillId="0" borderId="0" xfId="0" applyFont="1"/>
    <xf numFmtId="0" fontId="55" fillId="0" borderId="0" xfId="219" applyFont="1" applyAlignment="1">
      <alignment horizontal="center"/>
    </xf>
    <xf numFmtId="170" fontId="46" fillId="0" borderId="0" xfId="0" applyNumberFormat="1" applyFont="1"/>
    <xf numFmtId="170" fontId="46" fillId="0" borderId="0" xfId="1" applyNumberFormat="1" applyFont="1"/>
    <xf numFmtId="0" fontId="46" fillId="46" borderId="0" xfId="0" applyFont="1" applyFill="1"/>
    <xf numFmtId="0" fontId="46" fillId="47" borderId="0" xfId="0" applyFont="1" applyFill="1"/>
    <xf numFmtId="0" fontId="48" fillId="38" borderId="0" xfId="0" applyFont="1" applyFill="1" applyBorder="1" applyAlignment="1"/>
    <xf numFmtId="0" fontId="46" fillId="46" borderId="0" xfId="0" applyFont="1" applyFill="1" applyAlignment="1">
      <alignment horizontal="center"/>
    </xf>
    <xf numFmtId="0" fontId="46" fillId="47" borderId="0" xfId="0" applyFont="1" applyFill="1" applyAlignment="1">
      <alignment horizontal="center"/>
    </xf>
    <xf numFmtId="0" fontId="48" fillId="0" borderId="0" xfId="0" applyFont="1" applyFill="1" applyBorder="1" applyAlignment="1">
      <alignment horizontal="center" vertical="center"/>
    </xf>
    <xf numFmtId="173" fontId="48" fillId="0" borderId="0" xfId="0" applyNumberFormat="1" applyFont="1" applyBorder="1" applyAlignment="1">
      <alignment horizontal="center" vertical="center"/>
    </xf>
    <xf numFmtId="0" fontId="56" fillId="0" borderId="0" xfId="0" applyFont="1" applyAlignment="1">
      <alignment horizontal="left"/>
    </xf>
    <xf numFmtId="171" fontId="47" fillId="33" borderId="0" xfId="44" applyNumberFormat="1" applyFont="1" applyFill="1" applyBorder="1" applyAlignment="1" applyProtection="1"/>
    <xf numFmtId="0" fontId="48" fillId="0" borderId="0" xfId="0" applyFont="1" applyAlignment="1">
      <alignment horizontal="center" wrapText="1"/>
    </xf>
    <xf numFmtId="0" fontId="56" fillId="0" borderId="0" xfId="0" applyFont="1" applyFill="1" applyBorder="1" applyAlignment="1">
      <alignment vertical="center"/>
    </xf>
    <xf numFmtId="0" fontId="57" fillId="40" borderId="0" xfId="0" applyFont="1" applyFill="1" applyBorder="1"/>
    <xf numFmtId="0" fontId="48" fillId="0" borderId="0" xfId="0" applyFont="1" applyBorder="1" applyAlignment="1">
      <alignment horizontal="center"/>
    </xf>
    <xf numFmtId="0" fontId="46" fillId="0" borderId="0" xfId="0" applyFont="1" applyBorder="1"/>
    <xf numFmtId="0" fontId="46" fillId="0" borderId="0" xfId="0" applyFont="1" applyFill="1"/>
    <xf numFmtId="0" fontId="57" fillId="38" borderId="0" xfId="0" applyFont="1" applyFill="1" applyBorder="1"/>
    <xf numFmtId="0" fontId="48" fillId="0" borderId="0" xfId="0" applyFont="1" applyFill="1" applyBorder="1" applyAlignment="1">
      <alignment horizontal="center"/>
    </xf>
    <xf numFmtId="0" fontId="46" fillId="0" borderId="0" xfId="0" applyFont="1" applyFill="1" applyBorder="1"/>
    <xf numFmtId="0" fontId="58" fillId="0" borderId="11" xfId="0" applyFont="1" applyFill="1" applyBorder="1"/>
    <xf numFmtId="0" fontId="48" fillId="38" borderId="0" xfId="0" applyFont="1" applyFill="1" applyBorder="1"/>
    <xf numFmtId="0" fontId="46" fillId="38" borderId="0" xfId="0" applyFont="1" applyFill="1" applyBorder="1" applyAlignment="1">
      <alignment horizontal="center"/>
    </xf>
    <xf numFmtId="3" fontId="46" fillId="0" borderId="0" xfId="0" applyNumberFormat="1" applyFont="1" applyBorder="1"/>
    <xf numFmtId="0" fontId="59" fillId="38" borderId="0" xfId="0" applyFont="1" applyFill="1" applyBorder="1"/>
    <xf numFmtId="0" fontId="59" fillId="38" borderId="0" xfId="0" applyFont="1" applyFill="1" applyBorder="1" applyAlignment="1">
      <alignment horizontal="center"/>
    </xf>
    <xf numFmtId="168" fontId="46" fillId="0" borderId="0" xfId="0" applyNumberFormat="1" applyFont="1" applyBorder="1"/>
    <xf numFmtId="49" fontId="46" fillId="38" borderId="0" xfId="0" applyNumberFormat="1" applyFont="1" applyFill="1" applyBorder="1"/>
    <xf numFmtId="49" fontId="46" fillId="38" borderId="0" xfId="0" applyNumberFormat="1" applyFont="1" applyFill="1" applyBorder="1" applyAlignment="1">
      <alignment horizontal="center"/>
    </xf>
    <xf numFmtId="170" fontId="46" fillId="0" borderId="0" xfId="0" applyNumberFormat="1" applyFont="1" applyBorder="1"/>
    <xf numFmtId="0" fontId="48" fillId="0" borderId="0" xfId="0" applyFont="1" applyBorder="1"/>
    <xf numFmtId="168" fontId="48" fillId="0" borderId="0" xfId="0" applyNumberFormat="1" applyFont="1" applyBorder="1"/>
    <xf numFmtId="0" fontId="58" fillId="0" borderId="0" xfId="0" applyFont="1" applyFill="1" applyBorder="1"/>
    <xf numFmtId="0" fontId="60" fillId="0" borderId="11" xfId="0" applyFont="1" applyFill="1" applyBorder="1"/>
    <xf numFmtId="0" fontId="51" fillId="0" borderId="11" xfId="0" quotePrefix="1" applyFont="1" applyFill="1" applyBorder="1"/>
    <xf numFmtId="49" fontId="46" fillId="38" borderId="0" xfId="0" quotePrefix="1" applyNumberFormat="1" applyFont="1" applyFill="1" applyBorder="1"/>
    <xf numFmtId="170" fontId="46" fillId="0" borderId="0" xfId="1" applyNumberFormat="1" applyFont="1" applyBorder="1"/>
    <xf numFmtId="168" fontId="46" fillId="0" borderId="0" xfId="0" applyNumberFormat="1" applyFont="1"/>
    <xf numFmtId="0" fontId="46" fillId="0" borderId="0" xfId="0" applyFont="1" applyAlignment="1"/>
    <xf numFmtId="0" fontId="46" fillId="0" borderId="0" xfId="0" applyFont="1" applyBorder="1" applyAlignment="1"/>
    <xf numFmtId="0" fontId="46" fillId="0" borderId="0" xfId="0" applyFont="1" applyAlignment="1">
      <alignment vertical="center"/>
    </xf>
    <xf numFmtId="0" fontId="46" fillId="0" borderId="0" xfId="0" applyFont="1" applyBorder="1" applyAlignment="1">
      <alignment wrapText="1"/>
    </xf>
    <xf numFmtId="49" fontId="48" fillId="38" borderId="0" xfId="0" applyNumberFormat="1" applyFont="1" applyFill="1" applyBorder="1" applyAlignment="1">
      <alignment horizontal="center"/>
    </xf>
    <xf numFmtId="0" fontId="46" fillId="0" borderId="0" xfId="0" applyFont="1" applyAlignment="1">
      <alignment horizontal="left"/>
    </xf>
    <xf numFmtId="0" fontId="46" fillId="0" borderId="0" xfId="0" applyFont="1" applyFill="1" applyBorder="1" applyAlignment="1">
      <alignment vertical="center"/>
    </xf>
    <xf numFmtId="0" fontId="50" fillId="40" borderId="0" xfId="0" applyFont="1" applyFill="1" applyBorder="1" applyAlignment="1">
      <alignment horizontal="center" vertical="center" wrapText="1"/>
    </xf>
    <xf numFmtId="0" fontId="46" fillId="38" borderId="0" xfId="0" applyFont="1" applyFill="1" applyBorder="1" applyAlignment="1">
      <alignment vertical="center" wrapText="1"/>
    </xf>
    <xf numFmtId="0" fontId="46" fillId="0" borderId="0" xfId="0" applyFont="1" applyFill="1" applyAlignment="1">
      <alignment vertical="center"/>
    </xf>
    <xf numFmtId="0" fontId="48" fillId="38" borderId="0" xfId="0" applyFont="1" applyFill="1" applyBorder="1" applyAlignment="1">
      <alignment vertical="center" wrapText="1"/>
    </xf>
    <xf numFmtId="164" fontId="46" fillId="0" borderId="0" xfId="0" applyNumberFormat="1" applyFont="1" applyFill="1" applyAlignment="1">
      <alignment vertical="center"/>
    </xf>
    <xf numFmtId="164" fontId="46" fillId="0" borderId="0" xfId="51" applyFont="1" applyFill="1" applyAlignment="1">
      <alignment vertical="center"/>
    </xf>
    <xf numFmtId="168" fontId="46" fillId="0" borderId="0" xfId="0" applyNumberFormat="1" applyFont="1" applyFill="1" applyAlignment="1">
      <alignment vertical="center"/>
    </xf>
    <xf numFmtId="174" fontId="46" fillId="0" borderId="0" xfId="0" applyNumberFormat="1" applyFont="1" applyFill="1" applyAlignment="1">
      <alignment vertical="center"/>
    </xf>
    <xf numFmtId="0" fontId="55" fillId="0" borderId="0" xfId="219" applyFont="1" applyAlignment="1">
      <alignment horizontal="left"/>
    </xf>
    <xf numFmtId="175" fontId="50" fillId="40" borderId="19" xfId="0" applyNumberFormat="1" applyFont="1" applyFill="1" applyBorder="1" applyAlignment="1">
      <alignment horizontal="center" vertical="center" wrapText="1"/>
    </xf>
    <xf numFmtId="183" fontId="46" fillId="38" borderId="26" xfId="1" applyNumberFormat="1" applyFont="1" applyFill="1" applyBorder="1" applyAlignment="1">
      <alignment horizontal="left" vertical="center" indent="1"/>
    </xf>
    <xf numFmtId="183" fontId="48" fillId="38" borderId="26" xfId="1" applyNumberFormat="1" applyFont="1" applyFill="1" applyBorder="1" applyAlignment="1">
      <alignment horizontal="left" vertical="center" indent="1"/>
    </xf>
    <xf numFmtId="182" fontId="48" fillId="38" borderId="26" xfId="1" applyNumberFormat="1" applyFont="1" applyFill="1" applyBorder="1" applyAlignment="1">
      <alignment horizontal="left" vertical="center" indent="1"/>
    </xf>
    <xf numFmtId="182" fontId="48" fillId="38" borderId="20" xfId="1" applyNumberFormat="1" applyFont="1" applyFill="1" applyBorder="1" applyAlignment="1">
      <alignment horizontal="left" vertical="center" indent="1"/>
    </xf>
    <xf numFmtId="0" fontId="46" fillId="38" borderId="25" xfId="0" applyFont="1" applyFill="1" applyBorder="1"/>
    <xf numFmtId="0" fontId="48" fillId="38" borderId="21" xfId="0" applyFont="1" applyFill="1" applyBorder="1" applyAlignment="1">
      <alignment vertical="center" wrapText="1"/>
    </xf>
    <xf numFmtId="0" fontId="50" fillId="40" borderId="21" xfId="0" applyFont="1" applyFill="1" applyBorder="1" applyAlignment="1">
      <alignment horizontal="center" vertical="center" wrapText="1"/>
    </xf>
    <xf numFmtId="0" fontId="46" fillId="38" borderId="21" xfId="0" applyFont="1" applyFill="1" applyBorder="1" applyAlignment="1">
      <alignment vertical="center" wrapText="1"/>
    </xf>
    <xf numFmtId="164" fontId="48" fillId="38" borderId="21" xfId="51" applyFont="1" applyFill="1" applyBorder="1" applyAlignment="1">
      <alignment vertical="center"/>
    </xf>
    <xf numFmtId="164" fontId="48" fillId="38" borderId="21" xfId="51" applyFont="1" applyFill="1" applyBorder="1" applyAlignment="1">
      <alignment vertical="center" wrapText="1"/>
    </xf>
    <xf numFmtId="49" fontId="46" fillId="38" borderId="21" xfId="0" applyNumberFormat="1" applyFont="1" applyFill="1" applyBorder="1" applyAlignment="1">
      <alignment vertical="center" wrapText="1"/>
    </xf>
    <xf numFmtId="0" fontId="61" fillId="38" borderId="21" xfId="0" applyFont="1" applyFill="1" applyBorder="1" applyAlignment="1">
      <alignment horizontal="center" vertical="center" wrapText="1"/>
    </xf>
    <xf numFmtId="170" fontId="46" fillId="0" borderId="0" xfId="1" applyNumberFormat="1" applyFont="1" applyAlignment="1">
      <alignment vertical="center"/>
    </xf>
    <xf numFmtId="170" fontId="46" fillId="0" borderId="0" xfId="1" applyNumberFormat="1" applyFont="1" applyFill="1" applyAlignment="1">
      <alignment vertical="center"/>
    </xf>
    <xf numFmtId="167" fontId="50" fillId="38" borderId="26" xfId="1" applyFont="1" applyFill="1" applyBorder="1" applyAlignment="1">
      <alignment horizontal="center" vertical="center" wrapText="1"/>
    </xf>
    <xf numFmtId="170" fontId="46" fillId="38" borderId="26" xfId="1" applyNumberFormat="1" applyFont="1" applyFill="1" applyBorder="1" applyAlignment="1"/>
    <xf numFmtId="167" fontId="46" fillId="38" borderId="26" xfId="1" applyFont="1" applyFill="1" applyBorder="1" applyAlignment="1"/>
    <xf numFmtId="170" fontId="48" fillId="38" borderId="26" xfId="1" applyNumberFormat="1" applyFont="1" applyFill="1" applyBorder="1" applyAlignment="1"/>
    <xf numFmtId="167" fontId="50" fillId="40" borderId="26" xfId="1" applyFont="1" applyFill="1" applyBorder="1" applyAlignment="1">
      <alignment horizontal="center" vertical="center"/>
    </xf>
    <xf numFmtId="170" fontId="48" fillId="38" borderId="20" xfId="1" applyNumberFormat="1" applyFont="1" applyFill="1" applyBorder="1" applyAlignment="1"/>
    <xf numFmtId="0" fontId="50" fillId="40" borderId="18" xfId="0" applyFont="1" applyFill="1" applyBorder="1" applyAlignment="1">
      <alignment horizontal="center" vertical="center"/>
    </xf>
    <xf numFmtId="0" fontId="50" fillId="38" borderId="11" xfId="0" applyFont="1" applyFill="1" applyBorder="1" applyAlignment="1">
      <alignment horizontal="center" vertical="center"/>
    </xf>
    <xf numFmtId="0" fontId="46" fillId="38" borderId="11" xfId="0" applyFont="1" applyFill="1" applyBorder="1"/>
    <xf numFmtId="49" fontId="46" fillId="38" borderId="11" xfId="0" applyNumberFormat="1" applyFont="1" applyFill="1" applyBorder="1"/>
    <xf numFmtId="0" fontId="48" fillId="38" borderId="11" xfId="0" applyFont="1" applyFill="1" applyBorder="1"/>
    <xf numFmtId="0" fontId="50" fillId="40" borderId="11" xfId="0" applyFont="1" applyFill="1" applyBorder="1" applyAlignment="1">
      <alignment horizontal="center" vertical="center"/>
    </xf>
    <xf numFmtId="49" fontId="46" fillId="38" borderId="11" xfId="0" quotePrefix="1" applyNumberFormat="1" applyFont="1" applyFill="1" applyBorder="1"/>
    <xf numFmtId="0" fontId="48" fillId="38" borderId="13" xfId="0" applyFont="1" applyFill="1" applyBorder="1"/>
    <xf numFmtId="0" fontId="57" fillId="40" borderId="16" xfId="0" applyFont="1" applyFill="1" applyBorder="1"/>
    <xf numFmtId="0" fontId="57" fillId="38" borderId="12" xfId="0" applyFont="1" applyFill="1" applyBorder="1"/>
    <xf numFmtId="0" fontId="48" fillId="38" borderId="12" xfId="0" applyFont="1" applyFill="1" applyBorder="1"/>
    <xf numFmtId="0" fontId="57" fillId="40" borderId="12" xfId="0" applyFont="1" applyFill="1" applyBorder="1"/>
    <xf numFmtId="0" fontId="48" fillId="38" borderId="14" xfId="0" applyFont="1" applyFill="1" applyBorder="1"/>
    <xf numFmtId="0" fontId="57" fillId="40" borderId="17" xfId="0" applyFont="1" applyFill="1" applyBorder="1"/>
    <xf numFmtId="0" fontId="48" fillId="38" borderId="10" xfId="0" applyFont="1" applyFill="1" applyBorder="1"/>
    <xf numFmtId="0" fontId="61" fillId="38" borderId="12" xfId="0" applyFont="1" applyFill="1" applyBorder="1"/>
    <xf numFmtId="0" fontId="46" fillId="38" borderId="12" xfId="0" quotePrefix="1" applyFont="1" applyFill="1" applyBorder="1"/>
    <xf numFmtId="175" fontId="50" fillId="40" borderId="27" xfId="0" applyNumberFormat="1" applyFont="1" applyFill="1" applyBorder="1" applyAlignment="1">
      <alignment horizontal="center" vertical="center" wrapText="1"/>
    </xf>
    <xf numFmtId="183" fontId="46" fillId="38" borderId="28" xfId="1" applyNumberFormat="1" applyFont="1" applyFill="1" applyBorder="1" applyAlignment="1">
      <alignment horizontal="left" vertical="center" indent="1"/>
    </xf>
    <xf numFmtId="0" fontId="46" fillId="38" borderId="32" xfId="0" applyFont="1" applyFill="1" applyBorder="1" applyAlignment="1">
      <alignment horizontal="left" indent="1"/>
    </xf>
    <xf numFmtId="173" fontId="46" fillId="38" borderId="33" xfId="1" applyNumberFormat="1" applyFont="1" applyFill="1" applyBorder="1" applyAlignment="1">
      <alignment horizontal="center"/>
    </xf>
    <xf numFmtId="0" fontId="46" fillId="38" borderId="11" xfId="0" applyFont="1" applyFill="1" applyBorder="1" applyAlignment="1">
      <alignment horizontal="left" indent="1"/>
    </xf>
    <xf numFmtId="173" fontId="48" fillId="38" borderId="12" xfId="1" applyNumberFormat="1" applyFont="1" applyFill="1" applyBorder="1" applyAlignment="1">
      <alignment horizontal="center"/>
    </xf>
    <xf numFmtId="0" fontId="48" fillId="38" borderId="11" xfId="0" applyFont="1" applyFill="1" applyBorder="1" applyAlignment="1">
      <alignment horizontal="left" indent="1"/>
    </xf>
    <xf numFmtId="173" fontId="46" fillId="38" borderId="12" xfId="1" applyNumberFormat="1" applyFont="1" applyFill="1" applyBorder="1" applyAlignment="1">
      <alignment horizontal="center"/>
    </xf>
    <xf numFmtId="0" fontId="48" fillId="38" borderId="12" xfId="0" applyFont="1" applyFill="1" applyBorder="1" applyAlignment="1">
      <alignment horizontal="center"/>
    </xf>
    <xf numFmtId="173" fontId="46" fillId="38" borderId="12" xfId="0" applyNumberFormat="1" applyFont="1" applyFill="1" applyBorder="1" applyAlignment="1">
      <alignment horizontal="center"/>
    </xf>
    <xf numFmtId="173" fontId="48" fillId="38" borderId="12" xfId="0" applyNumberFormat="1" applyFont="1" applyFill="1" applyBorder="1" applyAlignment="1">
      <alignment horizontal="center"/>
    </xf>
    <xf numFmtId="0" fontId="48" fillId="38" borderId="13" xfId="0" applyFont="1" applyFill="1" applyBorder="1" applyAlignment="1">
      <alignment horizontal="left" vertical="center" indent="1"/>
    </xf>
    <xf numFmtId="174" fontId="46" fillId="38" borderId="10" xfId="1" applyNumberFormat="1" applyFont="1" applyFill="1" applyBorder="1" applyAlignment="1">
      <alignment vertical="center"/>
    </xf>
    <xf numFmtId="173" fontId="46" fillId="38" borderId="14" xfId="1" applyNumberFormat="1" applyFont="1" applyFill="1" applyBorder="1" applyAlignment="1">
      <alignment horizontal="center" vertical="center"/>
    </xf>
    <xf numFmtId="170" fontId="38" fillId="0" borderId="21" xfId="1" applyNumberFormat="1" applyFont="1" applyFill="1" applyBorder="1" applyAlignment="1">
      <alignment horizontal="left" vertical="center" wrapText="1"/>
    </xf>
    <xf numFmtId="14" fontId="34" fillId="39" borderId="21" xfId="0" applyNumberFormat="1" applyFont="1" applyFill="1" applyBorder="1" applyAlignment="1">
      <alignment horizontal="center"/>
    </xf>
    <xf numFmtId="0" fontId="56" fillId="0" borderId="0" xfId="0" applyFont="1"/>
    <xf numFmtId="171" fontId="47" fillId="0" borderId="0" xfId="44" applyNumberFormat="1" applyFont="1" applyFill="1" applyBorder="1" applyAlignment="1" applyProtection="1">
      <alignment wrapText="1"/>
    </xf>
    <xf numFmtId="0" fontId="48" fillId="0" borderId="0" xfId="0" applyFont="1" applyFill="1" applyAlignment="1">
      <alignment horizontal="center" wrapText="1"/>
    </xf>
    <xf numFmtId="171" fontId="47" fillId="0" borderId="0" xfId="44" applyNumberFormat="1" applyFont="1" applyFill="1" applyBorder="1" applyAlignment="1" applyProtection="1"/>
    <xf numFmtId="0" fontId="46" fillId="0" borderId="0" xfId="0" applyFont="1" applyFill="1" applyAlignment="1">
      <alignment horizontal="center" wrapText="1"/>
    </xf>
    <xf numFmtId="0" fontId="49" fillId="0" borderId="0" xfId="0" applyFont="1" applyAlignment="1">
      <alignment horizontal="left"/>
    </xf>
    <xf numFmtId="172" fontId="46" fillId="0" borderId="0" xfId="0" applyNumberFormat="1" applyFont="1" applyAlignment="1">
      <alignment vertical="center"/>
    </xf>
    <xf numFmtId="172" fontId="48" fillId="0" borderId="0" xfId="0" applyNumberFormat="1" applyFont="1" applyAlignment="1">
      <alignment vertical="center"/>
    </xf>
    <xf numFmtId="0" fontId="48" fillId="0" borderId="0" xfId="0" applyFont="1" applyAlignment="1">
      <alignment vertical="center"/>
    </xf>
    <xf numFmtId="0" fontId="46" fillId="38" borderId="0" xfId="0" applyFont="1" applyFill="1" applyBorder="1" applyAlignment="1">
      <alignment horizontal="left" vertical="center" wrapText="1"/>
    </xf>
    <xf numFmtId="0" fontId="48" fillId="38" borderId="0" xfId="0" applyFont="1" applyFill="1" applyBorder="1" applyAlignment="1">
      <alignment horizontal="left" vertical="center" wrapText="1"/>
    </xf>
    <xf numFmtId="170" fontId="46" fillId="0" borderId="0" xfId="0" applyNumberFormat="1" applyFont="1" applyAlignment="1">
      <alignment vertical="center"/>
    </xf>
    <xf numFmtId="174" fontId="52" fillId="0" borderId="0" xfId="0" applyNumberFormat="1" applyFont="1" applyAlignment="1">
      <alignment vertical="center"/>
    </xf>
    <xf numFmtId="168" fontId="57" fillId="0" borderId="0" xfId="0" applyNumberFormat="1" applyFont="1" applyAlignment="1">
      <alignment vertical="center"/>
    </xf>
    <xf numFmtId="0" fontId="57" fillId="0" borderId="0" xfId="0" applyFont="1" applyAlignment="1">
      <alignment vertical="center"/>
    </xf>
    <xf numFmtId="0" fontId="48" fillId="0" borderId="0" xfId="0" applyFont="1" applyBorder="1" applyAlignment="1">
      <alignment vertical="center" wrapText="1"/>
    </xf>
    <xf numFmtId="168" fontId="48" fillId="0" borderId="0" xfId="45" applyFont="1" applyBorder="1" applyAlignment="1">
      <alignment vertical="center"/>
    </xf>
    <xf numFmtId="168" fontId="46" fillId="0" borderId="0" xfId="0" applyNumberFormat="1" applyFont="1" applyAlignment="1">
      <alignment vertical="center"/>
    </xf>
    <xf numFmtId="0" fontId="57" fillId="0" borderId="0" xfId="0" applyFont="1"/>
    <xf numFmtId="0" fontId="49" fillId="0" borderId="0" xfId="0" applyFont="1" applyBorder="1" applyAlignment="1">
      <alignment vertical="center"/>
    </xf>
    <xf numFmtId="0" fontId="57" fillId="40" borderId="18" xfId="0" applyFont="1" applyFill="1" applyBorder="1"/>
    <xf numFmtId="0" fontId="61" fillId="38" borderId="11" xfId="0" applyFont="1" applyFill="1" applyBorder="1" applyAlignment="1">
      <alignment vertical="center" wrapText="1"/>
    </xf>
    <xf numFmtId="0" fontId="46" fillId="38" borderId="11" xfId="0" applyFont="1" applyFill="1" applyBorder="1" applyAlignment="1">
      <alignment vertical="center" wrapText="1"/>
    </xf>
    <xf numFmtId="0" fontId="46" fillId="38" borderId="11" xfId="0" applyFont="1" applyFill="1" applyBorder="1" applyAlignment="1">
      <alignment vertical="center"/>
    </xf>
    <xf numFmtId="0" fontId="48" fillId="38" borderId="11" xfId="0" applyFont="1" applyFill="1" applyBorder="1" applyAlignment="1">
      <alignment vertical="center" wrapText="1"/>
    </xf>
    <xf numFmtId="0" fontId="46" fillId="38" borderId="11" xfId="0" applyFont="1" applyFill="1" applyBorder="1" applyAlignment="1">
      <alignment horizontal="left" vertical="center" wrapText="1"/>
    </xf>
    <xf numFmtId="0" fontId="48" fillId="38" borderId="11" xfId="0" applyFont="1" applyFill="1" applyBorder="1" applyAlignment="1">
      <alignment horizontal="left" vertical="center" wrapText="1"/>
    </xf>
    <xf numFmtId="0" fontId="48" fillId="38" borderId="10" xfId="0" applyFont="1" applyFill="1" applyBorder="1" applyAlignment="1">
      <alignment vertical="center" wrapText="1"/>
    </xf>
    <xf numFmtId="174" fontId="48" fillId="38" borderId="26" xfId="0" applyNumberFormat="1" applyFont="1" applyFill="1" applyBorder="1" applyAlignment="1"/>
    <xf numFmtId="164" fontId="46" fillId="38" borderId="26" xfId="51" applyNumberFormat="1" applyFont="1" applyFill="1" applyBorder="1" applyAlignment="1">
      <alignment vertical="center"/>
    </xf>
    <xf numFmtId="168" fontId="46" fillId="38" borderId="26" xfId="51" applyNumberFormat="1" applyFont="1" applyFill="1" applyBorder="1" applyAlignment="1">
      <alignment vertical="center"/>
    </xf>
    <xf numFmtId="168" fontId="48" fillId="38" borderId="26" xfId="51" applyNumberFormat="1" applyFont="1" applyFill="1" applyBorder="1" applyAlignment="1">
      <alignment vertical="center"/>
    </xf>
    <xf numFmtId="164" fontId="48" fillId="38" borderId="26" xfId="51" applyNumberFormat="1" applyFont="1" applyFill="1" applyBorder="1" applyAlignment="1">
      <alignment vertical="center"/>
    </xf>
    <xf numFmtId="168" fontId="48" fillId="38" borderId="20" xfId="51" applyNumberFormat="1" applyFont="1" applyFill="1" applyBorder="1" applyAlignment="1">
      <alignment vertical="center"/>
    </xf>
    <xf numFmtId="164" fontId="48" fillId="38" borderId="20" xfId="51" applyNumberFormat="1" applyFont="1" applyFill="1" applyBorder="1" applyAlignment="1">
      <alignment vertical="center"/>
    </xf>
    <xf numFmtId="168" fontId="48" fillId="38" borderId="26" xfId="0" applyNumberFormat="1" applyFont="1" applyFill="1" applyBorder="1" applyAlignment="1"/>
    <xf numFmtId="168" fontId="46" fillId="38" borderId="26" xfId="1" applyNumberFormat="1" applyFont="1" applyFill="1" applyBorder="1" applyAlignment="1">
      <alignment vertical="center"/>
    </xf>
    <xf numFmtId="0" fontId="46" fillId="0" borderId="0" xfId="0" applyFont="1" applyBorder="1" applyAlignment="1">
      <alignment horizontal="left" vertical="center" wrapText="1"/>
    </xf>
    <xf numFmtId="0" fontId="46" fillId="0" borderId="0" xfId="0" applyFont="1" applyBorder="1" applyAlignment="1">
      <alignment horizontal="left" vertical="top" wrapText="1"/>
    </xf>
    <xf numFmtId="9" fontId="46" fillId="0" borderId="0" xfId="0" applyNumberFormat="1" applyFont="1" applyBorder="1" applyAlignment="1">
      <alignment horizontal="center" vertical="center"/>
    </xf>
    <xf numFmtId="0" fontId="46" fillId="0" borderId="0" xfId="0" applyFont="1" applyBorder="1" applyAlignment="1">
      <alignment horizontal="center" vertical="center"/>
    </xf>
    <xf numFmtId="0" fontId="48" fillId="0" borderId="0" xfId="0" applyFont="1" applyBorder="1" applyAlignment="1">
      <alignment vertical="center"/>
    </xf>
    <xf numFmtId="0" fontId="46" fillId="0" borderId="0" xfId="0" applyFont="1" applyFill="1" applyBorder="1" applyAlignment="1">
      <alignment horizontal="left" vertical="center" wrapText="1"/>
    </xf>
    <xf numFmtId="0" fontId="46" fillId="0" borderId="0" xfId="0" applyFont="1" applyBorder="1" applyAlignment="1">
      <alignment horizontal="left" wrapText="1"/>
    </xf>
    <xf numFmtId="0" fontId="48" fillId="0" borderId="0" xfId="0" applyFont="1" applyBorder="1" applyAlignment="1">
      <alignment horizontal="left"/>
    </xf>
    <xf numFmtId="0" fontId="55" fillId="0" borderId="0" xfId="219" applyFont="1" applyBorder="1" applyAlignment="1">
      <alignment horizontal="center"/>
    </xf>
    <xf numFmtId="0" fontId="46" fillId="0" borderId="0" xfId="0" applyFont="1" applyBorder="1" applyAlignment="1">
      <alignment vertical="top"/>
    </xf>
    <xf numFmtId="0" fontId="46" fillId="0" borderId="0" xfId="0" applyFont="1" applyBorder="1" applyAlignment="1">
      <alignment vertical="center"/>
    </xf>
    <xf numFmtId="0" fontId="51" fillId="0" borderId="0" xfId="0" applyFont="1" applyBorder="1"/>
    <xf numFmtId="0" fontId="46" fillId="0" borderId="0" xfId="0" applyFont="1" applyBorder="1" applyAlignment="1">
      <alignment horizontal="left"/>
    </xf>
    <xf numFmtId="0" fontId="47" fillId="0" borderId="0" xfId="49" applyFont="1"/>
    <xf numFmtId="0" fontId="52" fillId="0" borderId="11" xfId="49" applyFont="1" applyBorder="1"/>
    <xf numFmtId="0" fontId="52" fillId="0" borderId="0" xfId="49" applyFont="1"/>
    <xf numFmtId="0" fontId="52" fillId="0" borderId="0" xfId="49" applyFont="1" applyAlignment="1">
      <alignment horizontal="center" vertical="center"/>
    </xf>
    <xf numFmtId="0" fontId="52" fillId="0" borderId="0" xfId="49" applyFont="1" applyAlignment="1">
      <alignment horizontal="center"/>
    </xf>
    <xf numFmtId="175" fontId="52" fillId="0" borderId="0" xfId="49" applyNumberFormat="1" applyFont="1"/>
    <xf numFmtId="0" fontId="64" fillId="0" borderId="0" xfId="49" applyFont="1"/>
    <xf numFmtId="175" fontId="50" fillId="40" borderId="21" xfId="49" applyNumberFormat="1" applyFont="1" applyFill="1" applyBorder="1" applyAlignment="1">
      <alignment horizontal="center" vertical="center" wrapText="1"/>
    </xf>
    <xf numFmtId="170" fontId="52" fillId="0" borderId="21" xfId="1" applyNumberFormat="1" applyFont="1" applyBorder="1"/>
    <xf numFmtId="170" fontId="48" fillId="45" borderId="21" xfId="1" applyNumberFormat="1" applyFont="1" applyFill="1" applyBorder="1"/>
    <xf numFmtId="170" fontId="52" fillId="0" borderId="0" xfId="49" applyNumberFormat="1" applyFont="1"/>
    <xf numFmtId="0" fontId="47" fillId="0" borderId="11" xfId="49" applyFont="1" applyBorder="1"/>
    <xf numFmtId="174" fontId="47" fillId="45" borderId="21" xfId="45" applyNumberFormat="1" applyFont="1" applyFill="1" applyBorder="1"/>
    <xf numFmtId="174" fontId="47" fillId="45" borderId="21" xfId="45" applyNumberFormat="1" applyFont="1" applyFill="1" applyBorder="1" applyAlignment="1">
      <alignment horizontal="center"/>
    </xf>
    <xf numFmtId="175" fontId="47" fillId="0" borderId="0" xfId="49" applyNumberFormat="1" applyFont="1"/>
    <xf numFmtId="178" fontId="52" fillId="0" borderId="21" xfId="51" applyNumberFormat="1" applyFont="1" applyBorder="1"/>
    <xf numFmtId="164" fontId="52" fillId="0" borderId="21" xfId="51" applyNumberFormat="1" applyFont="1" applyBorder="1"/>
    <xf numFmtId="164" fontId="52" fillId="0" borderId="21" xfId="51" applyNumberFormat="1" applyFont="1" applyBorder="1" applyAlignment="1">
      <alignment horizontal="center"/>
    </xf>
    <xf numFmtId="178" fontId="47" fillId="45" borderId="21" xfId="51" applyNumberFormat="1" applyFont="1" applyFill="1" applyBorder="1"/>
    <xf numFmtId="167" fontId="47" fillId="45" borderId="21" xfId="1" applyFont="1" applyFill="1" applyBorder="1"/>
    <xf numFmtId="167" fontId="47" fillId="45" borderId="21" xfId="1" applyFont="1" applyFill="1" applyBorder="1" applyAlignment="1">
      <alignment horizontal="center"/>
    </xf>
    <xf numFmtId="178" fontId="52" fillId="0" borderId="21" xfId="51" applyNumberFormat="1" applyFont="1" applyFill="1" applyBorder="1"/>
    <xf numFmtId="164" fontId="52" fillId="0" borderId="0" xfId="49" applyNumberFormat="1" applyFont="1"/>
    <xf numFmtId="164" fontId="52" fillId="0" borderId="21" xfId="51" applyFont="1" applyFill="1" applyBorder="1"/>
    <xf numFmtId="164" fontId="52" fillId="0" borderId="21" xfId="51" applyFont="1" applyFill="1" applyBorder="1" applyAlignment="1">
      <alignment horizontal="center"/>
    </xf>
    <xf numFmtId="0" fontId="65" fillId="0" borderId="11" xfId="0" applyFont="1" applyBorder="1"/>
    <xf numFmtId="174" fontId="52" fillId="0" borderId="21" xfId="45" applyNumberFormat="1" applyFont="1" applyBorder="1"/>
    <xf numFmtId="164" fontId="52" fillId="0" borderId="21" xfId="51" applyFont="1" applyBorder="1"/>
    <xf numFmtId="167" fontId="52" fillId="0" borderId="0" xfId="1" applyFont="1"/>
    <xf numFmtId="174" fontId="48" fillId="45" borderId="21" xfId="45" applyNumberFormat="1" applyFont="1" applyFill="1" applyBorder="1"/>
    <xf numFmtId="174" fontId="52" fillId="0" borderId="0" xfId="49" applyNumberFormat="1" applyFont="1"/>
    <xf numFmtId="168" fontId="52" fillId="0" borderId="0" xfId="49" applyNumberFormat="1" applyFont="1"/>
    <xf numFmtId="0" fontId="52" fillId="0" borderId="11" xfId="46" applyFont="1" applyBorder="1"/>
    <xf numFmtId="3" fontId="52" fillId="0" borderId="0" xfId="46" applyNumberFormat="1" applyFont="1"/>
    <xf numFmtId="0" fontId="52" fillId="0" borderId="0" xfId="46" applyFont="1"/>
    <xf numFmtId="0" fontId="52" fillId="0" borderId="0" xfId="46" applyFont="1" applyAlignment="1">
      <alignment horizontal="center"/>
    </xf>
    <xf numFmtId="175" fontId="52" fillId="0" borderId="0" xfId="46" applyNumberFormat="1" applyFont="1"/>
    <xf numFmtId="0" fontId="52" fillId="0" borderId="11" xfId="46" applyFont="1" applyBorder="1" applyAlignment="1">
      <alignment wrapText="1"/>
    </xf>
    <xf numFmtId="0" fontId="52" fillId="0" borderId="0" xfId="46" applyFont="1" applyAlignment="1">
      <alignment wrapText="1"/>
    </xf>
    <xf numFmtId="0" fontId="52" fillId="0" borderId="11" xfId="46" applyFont="1" applyFill="1" applyBorder="1"/>
    <xf numFmtId="0" fontId="52" fillId="0" borderId="21" xfId="0" applyFont="1" applyFill="1" applyBorder="1" applyAlignment="1">
      <alignment vertical="center"/>
    </xf>
    <xf numFmtId="0" fontId="52" fillId="0" borderId="21" xfId="0" applyFont="1" applyFill="1" applyBorder="1" applyAlignment="1">
      <alignment horizontal="center" vertical="center"/>
    </xf>
    <xf numFmtId="175" fontId="52" fillId="0" borderId="21" xfId="0" applyNumberFormat="1" applyFont="1" applyFill="1" applyBorder="1" applyAlignment="1">
      <alignment horizontal="center" vertical="center"/>
    </xf>
    <xf numFmtId="164" fontId="52" fillId="0" borderId="21" xfId="51" applyFont="1" applyFill="1" applyBorder="1" applyAlignment="1">
      <alignment vertical="center"/>
    </xf>
    <xf numFmtId="10" fontId="52" fillId="0" borderId="21" xfId="57" applyNumberFormat="1" applyFont="1" applyFill="1" applyBorder="1" applyAlignment="1">
      <alignment horizontal="right" vertical="center"/>
    </xf>
    <xf numFmtId="10" fontId="52" fillId="0" borderId="21" xfId="57" applyNumberFormat="1" applyFont="1" applyFill="1" applyBorder="1" applyAlignment="1">
      <alignment vertical="center"/>
    </xf>
    <xf numFmtId="0" fontId="52" fillId="0" borderId="0" xfId="46" applyFont="1" applyFill="1"/>
    <xf numFmtId="0" fontId="48" fillId="0" borderId="21" xfId="0" applyFont="1" applyFill="1" applyBorder="1" applyAlignment="1">
      <alignment vertical="center"/>
    </xf>
    <xf numFmtId="0" fontId="48" fillId="0" borderId="21" xfId="0" applyFont="1" applyFill="1" applyBorder="1" applyAlignment="1">
      <alignment horizontal="center" vertical="center"/>
    </xf>
    <xf numFmtId="175" fontId="48" fillId="0" borderId="21" xfId="0" applyNumberFormat="1" applyFont="1" applyFill="1" applyBorder="1" applyAlignment="1">
      <alignment horizontal="center" vertical="center"/>
    </xf>
    <xf numFmtId="3" fontId="48" fillId="0" borderId="21" xfId="0" applyNumberFormat="1" applyFont="1" applyFill="1" applyBorder="1" applyAlignment="1">
      <alignment horizontal="center" vertical="center"/>
    </xf>
    <xf numFmtId="164" fontId="48" fillId="0" borderId="21" xfId="51" applyFont="1" applyFill="1" applyBorder="1" applyAlignment="1">
      <alignment horizontal="right" vertical="center"/>
    </xf>
    <xf numFmtId="3" fontId="48" fillId="0" borderId="21" xfId="0" applyNumberFormat="1" applyFont="1" applyFill="1" applyBorder="1" applyAlignment="1">
      <alignment horizontal="right" vertical="center"/>
    </xf>
    <xf numFmtId="164" fontId="52" fillId="0" borderId="0" xfId="46" applyNumberFormat="1" applyFont="1" applyFill="1"/>
    <xf numFmtId="164" fontId="52" fillId="0" borderId="0" xfId="46" applyNumberFormat="1" applyFont="1"/>
    <xf numFmtId="168" fontId="66" fillId="0" borderId="0" xfId="45" applyFont="1" applyAlignment="1">
      <alignment vertical="center"/>
    </xf>
    <xf numFmtId="164" fontId="46" fillId="0" borderId="0" xfId="51" applyFont="1" applyAlignment="1">
      <alignment horizontal="center"/>
    </xf>
    <xf numFmtId="164" fontId="52" fillId="0" borderId="0" xfId="51" applyFont="1"/>
    <xf numFmtId="164" fontId="52" fillId="0" borderId="21" xfId="51" quotePrefix="1" applyFont="1" applyBorder="1"/>
    <xf numFmtId="164" fontId="66" fillId="45" borderId="21" xfId="51" applyFont="1" applyFill="1" applyBorder="1" applyAlignment="1">
      <alignment horizontal="right" vertical="center"/>
    </xf>
    <xf numFmtId="0" fontId="66" fillId="0" borderId="0" xfId="0" applyFont="1" applyBorder="1" applyAlignment="1">
      <alignment vertical="center" wrapText="1"/>
    </xf>
    <xf numFmtId="3" fontId="66" fillId="0" borderId="0" xfId="0" applyNumberFormat="1" applyFont="1" applyBorder="1" applyAlignment="1">
      <alignment horizontal="right" vertical="center"/>
    </xf>
    <xf numFmtId="0" fontId="66" fillId="0" borderId="0" xfId="0" applyFont="1" applyAlignment="1">
      <alignment horizontal="left" vertical="center" wrapText="1"/>
    </xf>
    <xf numFmtId="164" fontId="52" fillId="0" borderId="0" xfId="51" applyFont="1" applyAlignment="1">
      <alignment horizontal="center"/>
    </xf>
    <xf numFmtId="164" fontId="46" fillId="0" borderId="21" xfId="51" applyFont="1" applyBorder="1" applyAlignment="1">
      <alignment horizontal="right" vertical="center"/>
    </xf>
    <xf numFmtId="168" fontId="46" fillId="0" borderId="21" xfId="0" applyNumberFormat="1" applyFont="1" applyBorder="1" applyAlignment="1">
      <alignment horizontal="right" vertical="center"/>
    </xf>
    <xf numFmtId="168" fontId="66" fillId="45" borderId="21" xfId="0" applyNumberFormat="1" applyFont="1" applyFill="1" applyBorder="1" applyAlignment="1">
      <alignment horizontal="right" vertical="center"/>
    </xf>
    <xf numFmtId="0" fontId="47" fillId="0" borderId="0" xfId="49" applyFont="1" applyFill="1"/>
    <xf numFmtId="0" fontId="52" fillId="0" borderId="0" xfId="49" applyFont="1" applyFill="1"/>
    <xf numFmtId="0" fontId="52" fillId="0" borderId="0" xfId="46" applyFont="1" applyFill="1" applyAlignment="1">
      <alignment wrapText="1"/>
    </xf>
    <xf numFmtId="0" fontId="52" fillId="0" borderId="0" xfId="49" applyFont="1" applyAlignment="1">
      <alignment horizontal="left"/>
    </xf>
    <xf numFmtId="164" fontId="29" fillId="48" borderId="0" xfId="51" applyFont="1" applyFill="1"/>
    <xf numFmtId="0" fontId="52" fillId="0" borderId="22" xfId="49" applyFont="1" applyBorder="1"/>
    <xf numFmtId="0" fontId="48" fillId="45" borderId="22" xfId="0" applyFont="1" applyFill="1" applyBorder="1"/>
    <xf numFmtId="0" fontId="52" fillId="0" borderId="23" xfId="49" applyFont="1" applyBorder="1"/>
    <xf numFmtId="0" fontId="48" fillId="45" borderId="23" xfId="0" applyFont="1" applyFill="1" applyBorder="1"/>
    <xf numFmtId="0" fontId="47" fillId="45" borderId="22" xfId="49" applyFont="1" applyFill="1" applyBorder="1"/>
    <xf numFmtId="0" fontId="52" fillId="0" borderId="22" xfId="49" applyFont="1" applyFill="1" applyBorder="1"/>
    <xf numFmtId="0" fontId="47" fillId="45" borderId="23" xfId="49" applyFont="1" applyFill="1" applyBorder="1"/>
    <xf numFmtId="0" fontId="52" fillId="0" borderId="23" xfId="49" applyFont="1" applyFill="1" applyBorder="1"/>
    <xf numFmtId="0" fontId="52" fillId="0" borderId="23" xfId="49" applyFont="1" applyBorder="1" applyAlignment="1">
      <alignment horizontal="center"/>
    </xf>
    <xf numFmtId="0" fontId="52" fillId="0" borderId="22" xfId="0" applyFont="1" applyFill="1" applyBorder="1" applyAlignment="1">
      <alignment vertical="center"/>
    </xf>
    <xf numFmtId="0" fontId="52" fillId="0" borderId="23" xfId="0" applyFont="1" applyFill="1" applyBorder="1" applyAlignment="1">
      <alignment vertical="center"/>
    </xf>
    <xf numFmtId="0" fontId="48" fillId="0" borderId="22" xfId="0" applyFont="1" applyFill="1" applyBorder="1" applyAlignment="1">
      <alignment vertical="center"/>
    </xf>
    <xf numFmtId="0" fontId="48" fillId="0" borderId="23" xfId="0" applyFont="1" applyFill="1" applyBorder="1" applyAlignment="1">
      <alignment vertical="center"/>
    </xf>
    <xf numFmtId="0" fontId="67" fillId="0" borderId="22" xfId="0" applyFont="1" applyBorder="1" applyAlignment="1">
      <alignment horizontal="left" vertical="center"/>
    </xf>
    <xf numFmtId="0" fontId="67" fillId="0" borderId="22" xfId="0" applyFont="1" applyFill="1" applyBorder="1" applyAlignment="1">
      <alignment vertical="center"/>
    </xf>
    <xf numFmtId="0" fontId="66" fillId="45" borderId="22" xfId="0" applyFont="1" applyFill="1" applyBorder="1" applyAlignment="1">
      <alignment vertical="center" wrapText="1"/>
    </xf>
    <xf numFmtId="0" fontId="67" fillId="0" borderId="22" xfId="0" applyFont="1" applyBorder="1" applyAlignment="1">
      <alignment vertical="center"/>
    </xf>
    <xf numFmtId="0" fontId="67" fillId="0" borderId="23" xfId="0" applyFont="1" applyBorder="1" applyAlignment="1">
      <alignment horizontal="left" vertical="center"/>
    </xf>
    <xf numFmtId="0" fontId="67" fillId="0" borderId="23" xfId="0" applyFont="1" applyFill="1" applyBorder="1" applyAlignment="1">
      <alignment vertical="center"/>
    </xf>
    <xf numFmtId="0" fontId="66" fillId="45" borderId="23" xfId="0" applyFont="1" applyFill="1" applyBorder="1" applyAlignment="1">
      <alignment vertical="center" wrapText="1"/>
    </xf>
    <xf numFmtId="0" fontId="47" fillId="0" borderId="0" xfId="49" applyFont="1" applyBorder="1"/>
    <xf numFmtId="0" fontId="52" fillId="0" borderId="0" xfId="49" applyFont="1" applyBorder="1"/>
    <xf numFmtId="0" fontId="66" fillId="0" borderId="0" xfId="0" applyFont="1" applyBorder="1" applyAlignment="1">
      <alignment horizontal="left" vertical="center" wrapText="1"/>
    </xf>
    <xf numFmtId="0" fontId="67" fillId="0" borderId="23" xfId="0" applyFont="1" applyBorder="1" applyAlignment="1">
      <alignment vertical="center"/>
    </xf>
    <xf numFmtId="0" fontId="68" fillId="0" borderId="0" xfId="0" applyFont="1" applyBorder="1" applyAlignment="1">
      <alignment vertical="center" wrapText="1"/>
    </xf>
    <xf numFmtId="0" fontId="46" fillId="0" borderId="0" xfId="0" applyFont="1" applyFill="1" applyAlignment="1">
      <alignment horizontal="left" vertical="top" wrapText="1"/>
    </xf>
    <xf numFmtId="0" fontId="69" fillId="0" borderId="0" xfId="0" applyFont="1" applyFill="1"/>
    <xf numFmtId="0" fontId="63" fillId="0" borderId="0" xfId="0" applyFont="1"/>
    <xf numFmtId="0" fontId="69" fillId="0" borderId="0" xfId="0" applyFont="1"/>
    <xf numFmtId="0" fontId="70" fillId="40" borderId="0" xfId="0" applyFont="1" applyFill="1" applyAlignment="1">
      <alignment vertical="center"/>
    </xf>
    <xf numFmtId="0" fontId="72" fillId="0" borderId="0" xfId="0" applyFont="1"/>
    <xf numFmtId="0" fontId="73" fillId="0" borderId="0" xfId="0" applyFont="1" applyAlignment="1">
      <alignment vertical="center"/>
    </xf>
    <xf numFmtId="0" fontId="74" fillId="0" borderId="0" xfId="0" applyFont="1"/>
    <xf numFmtId="0" fontId="62" fillId="45" borderId="0" xfId="0" applyFont="1" applyFill="1"/>
    <xf numFmtId="0" fontId="76" fillId="45" borderId="0" xfId="0" applyFont="1" applyFill="1" applyAlignment="1">
      <alignment horizontal="center"/>
    </xf>
    <xf numFmtId="0" fontId="77" fillId="45" borderId="0" xfId="0" applyFont="1" applyFill="1" applyAlignment="1">
      <alignment horizontal="center"/>
    </xf>
    <xf numFmtId="0" fontId="63" fillId="45" borderId="0" xfId="0" applyFont="1" applyFill="1"/>
    <xf numFmtId="0" fontId="54" fillId="45" borderId="0" xfId="0" applyFont="1" applyFill="1"/>
    <xf numFmtId="0" fontId="47" fillId="45" borderId="0" xfId="0" applyFont="1" applyFill="1"/>
    <xf numFmtId="0" fontId="52" fillId="45" borderId="0" xfId="0" applyFont="1" applyFill="1"/>
    <xf numFmtId="0" fontId="78" fillId="45" borderId="0" xfId="219" applyFont="1" applyFill="1" applyBorder="1" applyAlignment="1">
      <alignment horizontal="center"/>
    </xf>
    <xf numFmtId="0" fontId="62" fillId="45" borderId="0" xfId="0" applyFont="1" applyFill="1" applyAlignment="1">
      <alignment horizontal="center"/>
    </xf>
    <xf numFmtId="0" fontId="46" fillId="45" borderId="0" xfId="0" applyFont="1" applyFill="1"/>
    <xf numFmtId="0" fontId="62" fillId="0" borderId="0" xfId="0" applyFont="1"/>
    <xf numFmtId="0" fontId="78" fillId="45" borderId="0" xfId="219" quotePrefix="1" applyFont="1" applyFill="1" applyBorder="1" applyAlignment="1">
      <alignment horizontal="center"/>
    </xf>
    <xf numFmtId="0" fontId="53" fillId="45" borderId="0" xfId="0" applyFont="1" applyFill="1"/>
    <xf numFmtId="0" fontId="79" fillId="45" borderId="0" xfId="0" applyFont="1" applyFill="1" applyAlignment="1">
      <alignment horizontal="center"/>
    </xf>
    <xf numFmtId="0" fontId="48" fillId="0" borderId="0" xfId="0" applyFont="1" applyFill="1" applyBorder="1" applyAlignment="1">
      <alignment horizontal="center" vertical="center"/>
    </xf>
    <xf numFmtId="0" fontId="81" fillId="45" borderId="0" xfId="219" quotePrefix="1" applyFont="1" applyFill="1"/>
    <xf numFmtId="0" fontId="48" fillId="0" borderId="0" xfId="0" applyFont="1" applyFill="1" applyAlignment="1">
      <alignment horizontal="left" vertical="center"/>
    </xf>
    <xf numFmtId="0" fontId="48" fillId="0" borderId="0" xfId="0" applyFont="1" applyFill="1" applyAlignment="1">
      <alignment vertical="center"/>
    </xf>
    <xf numFmtId="10" fontId="52" fillId="0" borderId="0" xfId="57" applyNumberFormat="1" applyFont="1" applyFill="1"/>
    <xf numFmtId="0" fontId="82" fillId="0" borderId="0" xfId="49" quotePrefix="1" applyFont="1" applyAlignment="1">
      <alignment horizontal="center"/>
    </xf>
    <xf numFmtId="0" fontId="83" fillId="0" borderId="0" xfId="49" quotePrefix="1" applyFont="1" applyAlignment="1">
      <alignment horizontal="center"/>
    </xf>
    <xf numFmtId="0" fontId="84" fillId="0" borderId="0" xfId="0" applyFont="1" applyAlignment="1">
      <alignment horizontal="center"/>
    </xf>
    <xf numFmtId="164" fontId="46" fillId="0" borderId="0" xfId="0" applyNumberFormat="1" applyFont="1" applyAlignment="1">
      <alignment vertical="center"/>
    </xf>
    <xf numFmtId="0" fontId="47" fillId="0" borderId="21" xfId="0" applyFont="1" applyFill="1" applyBorder="1" applyAlignment="1">
      <alignment vertical="center"/>
    </xf>
    <xf numFmtId="0" fontId="47" fillId="0" borderId="22" xfId="0" applyFont="1" applyFill="1" applyBorder="1" applyAlignment="1">
      <alignment vertical="center"/>
    </xf>
    <xf numFmtId="0" fontId="47" fillId="0" borderId="23" xfId="0" applyFont="1" applyFill="1" applyBorder="1" applyAlignment="1">
      <alignment vertical="center"/>
    </xf>
    <xf numFmtId="0" fontId="47" fillId="0" borderId="21" xfId="0" applyFont="1" applyFill="1" applyBorder="1" applyAlignment="1">
      <alignment horizontal="center" vertical="center"/>
    </xf>
    <xf numFmtId="175" fontId="47" fillId="0" borderId="21" xfId="0" applyNumberFormat="1" applyFont="1" applyFill="1" applyBorder="1" applyAlignment="1">
      <alignment horizontal="center" vertical="center"/>
    </xf>
    <xf numFmtId="164" fontId="47" fillId="0" borderId="21" xfId="51" applyFont="1" applyFill="1" applyBorder="1" applyAlignment="1">
      <alignment vertical="center"/>
    </xf>
    <xf numFmtId="183" fontId="46" fillId="0" borderId="0" xfId="0" applyNumberFormat="1" applyFont="1"/>
    <xf numFmtId="43" fontId="46" fillId="0" borderId="0" xfId="0" applyNumberFormat="1" applyFont="1"/>
    <xf numFmtId="168" fontId="48" fillId="0" borderId="0" xfId="0" applyNumberFormat="1" applyFont="1" applyAlignment="1">
      <alignment vertical="center"/>
    </xf>
    <xf numFmtId="0" fontId="47" fillId="45" borderId="13" xfId="0" applyFont="1" applyFill="1" applyBorder="1" applyAlignment="1">
      <alignment vertical="center" wrapText="1"/>
    </xf>
    <xf numFmtId="0" fontId="75" fillId="0" borderId="0" xfId="0" applyFont="1" applyFill="1" applyAlignment="1">
      <alignment horizontal="center"/>
    </xf>
    <xf numFmtId="0" fontId="71" fillId="40" borderId="0" xfId="0" applyFont="1" applyFill="1" applyAlignment="1">
      <alignment horizontal="center" vertical="center" wrapText="1"/>
    </xf>
    <xf numFmtId="171" fontId="47" fillId="0" borderId="0" xfId="44" applyNumberFormat="1" applyFont="1" applyFill="1" applyBorder="1" applyAlignment="1" applyProtection="1">
      <alignment horizontal="left" wrapText="1"/>
    </xf>
    <xf numFmtId="0" fontId="46" fillId="0" borderId="0" xfId="0" applyFont="1" applyFill="1" applyAlignment="1">
      <alignment horizontal="left"/>
    </xf>
    <xf numFmtId="0" fontId="49" fillId="0" borderId="0" xfId="0" applyFont="1" applyAlignment="1">
      <alignment horizontal="left"/>
    </xf>
    <xf numFmtId="0" fontId="50" fillId="40" borderId="29" xfId="0" applyFont="1" applyFill="1" applyBorder="1" applyAlignment="1">
      <alignment horizontal="center" vertical="center"/>
    </xf>
    <xf numFmtId="0" fontId="50" fillId="40" borderId="30" xfId="0" applyFont="1" applyFill="1" applyBorder="1" applyAlignment="1">
      <alignment horizontal="center" vertical="center"/>
    </xf>
    <xf numFmtId="0" fontId="50" fillId="40" borderId="31" xfId="0" applyFont="1" applyFill="1" applyBorder="1" applyAlignment="1">
      <alignment horizontal="center" vertical="center"/>
    </xf>
    <xf numFmtId="0" fontId="48" fillId="0" borderId="0" xfId="0" applyFont="1" applyFill="1" applyBorder="1" applyAlignment="1">
      <alignment horizontal="center" vertical="center"/>
    </xf>
    <xf numFmtId="171" fontId="47" fillId="0" borderId="0" xfId="44" applyNumberFormat="1" applyFont="1" applyFill="1" applyBorder="1" applyAlignment="1" applyProtection="1">
      <alignment horizontal="left"/>
    </xf>
    <xf numFmtId="0" fontId="48" fillId="0" borderId="0" xfId="0" applyFont="1" applyFill="1" applyAlignment="1">
      <alignment horizontal="left"/>
    </xf>
    <xf numFmtId="0" fontId="50" fillId="40" borderId="21" xfId="0" applyFont="1" applyFill="1" applyBorder="1" applyAlignment="1">
      <alignment horizontal="center" vertical="center" wrapText="1"/>
    </xf>
    <xf numFmtId="164" fontId="48" fillId="38" borderId="21" xfId="51" applyFont="1" applyFill="1" applyBorder="1" applyAlignment="1">
      <alignment horizontal="left" vertical="center"/>
    </xf>
    <xf numFmtId="164" fontId="48" fillId="38" borderId="21" xfId="51" applyFont="1" applyFill="1" applyBorder="1" applyAlignment="1">
      <alignment horizontal="left" vertical="center" wrapText="1"/>
    </xf>
    <xf numFmtId="164" fontId="48" fillId="38" borderId="21" xfId="51" applyNumberFormat="1" applyFont="1" applyFill="1" applyBorder="1" applyAlignment="1">
      <alignment horizontal="left" vertical="center" indent="1"/>
    </xf>
    <xf numFmtId="164" fontId="46" fillId="38" borderId="21" xfId="51" applyFont="1" applyFill="1" applyBorder="1" applyAlignment="1">
      <alignment horizontal="left" vertical="center" wrapText="1"/>
    </xf>
    <xf numFmtId="168" fontId="46" fillId="38" borderId="21" xfId="51" applyNumberFormat="1" applyFont="1" applyFill="1" applyBorder="1" applyAlignment="1">
      <alignment horizontal="left" vertical="center" wrapText="1"/>
    </xf>
    <xf numFmtId="0" fontId="36" fillId="0" borderId="0" xfId="0" applyFont="1" applyAlignment="1">
      <alignment horizontal="left"/>
    </xf>
    <xf numFmtId="0" fontId="37" fillId="34" borderId="21" xfId="0" applyFont="1" applyFill="1" applyBorder="1" applyAlignment="1">
      <alignment horizontal="center" vertical="center" wrapText="1"/>
    </xf>
    <xf numFmtId="0" fontId="38" fillId="41" borderId="22" xfId="0" applyFont="1" applyFill="1" applyBorder="1" applyAlignment="1">
      <alignment horizontal="center" vertical="center" wrapText="1"/>
    </xf>
    <xf numFmtId="0" fontId="38" fillId="41" borderId="15" xfId="0" applyFont="1" applyFill="1" applyBorder="1" applyAlignment="1">
      <alignment horizontal="center" vertical="center" wrapText="1"/>
    </xf>
    <xf numFmtId="0" fontId="38" fillId="41" borderId="23" xfId="0" applyFont="1" applyFill="1" applyBorder="1" applyAlignment="1">
      <alignment horizontal="center" vertical="center" wrapText="1"/>
    </xf>
    <xf numFmtId="0" fontId="38" fillId="39" borderId="22" xfId="0" applyFont="1" applyFill="1" applyBorder="1" applyAlignment="1">
      <alignment horizontal="center" vertical="center" wrapText="1"/>
    </xf>
    <xf numFmtId="0" fontId="38" fillId="39" borderId="23" xfId="0" applyFont="1" applyFill="1" applyBorder="1" applyAlignment="1">
      <alignment horizontal="center" vertical="center" wrapText="1"/>
    </xf>
    <xf numFmtId="0" fontId="38" fillId="42" borderId="21" xfId="0" applyFont="1" applyFill="1" applyBorder="1" applyAlignment="1">
      <alignment horizontal="center" vertical="center" wrapText="1"/>
    </xf>
    <xf numFmtId="0" fontId="48" fillId="38" borderId="11" xfId="0" applyFont="1" applyFill="1" applyBorder="1" applyAlignment="1">
      <alignment vertical="center" wrapText="1"/>
    </xf>
    <xf numFmtId="0" fontId="48" fillId="38" borderId="0" xfId="0" applyFont="1" applyFill="1" applyBorder="1" applyAlignment="1">
      <alignment vertical="center" wrapText="1"/>
    </xf>
    <xf numFmtId="0" fontId="48" fillId="38" borderId="11" xfId="0" applyFont="1" applyFill="1" applyBorder="1" applyAlignment="1">
      <alignment horizontal="left" vertical="center" wrapText="1"/>
    </xf>
    <xf numFmtId="0" fontId="48" fillId="38" borderId="0" xfId="0" applyFont="1" applyFill="1" applyBorder="1" applyAlignment="1">
      <alignment horizontal="left" vertical="center" wrapText="1"/>
    </xf>
    <xf numFmtId="0" fontId="46" fillId="38" borderId="11" xfId="0" applyFont="1" applyFill="1" applyBorder="1" applyAlignment="1">
      <alignment vertical="center" wrapText="1"/>
    </xf>
    <xf numFmtId="0" fontId="46" fillId="38" borderId="0" xfId="0" applyFont="1" applyFill="1" applyBorder="1" applyAlignment="1">
      <alignment vertical="center" wrapText="1"/>
    </xf>
    <xf numFmtId="0" fontId="46" fillId="0" borderId="0" xfId="0" applyFont="1" applyBorder="1" applyAlignment="1">
      <alignment horizontal="left" wrapText="1"/>
    </xf>
    <xf numFmtId="0" fontId="46" fillId="0" borderId="0" xfId="0" applyFont="1" applyBorder="1" applyAlignment="1">
      <alignment horizontal="left" vertical="top" wrapText="1"/>
    </xf>
    <xf numFmtId="0" fontId="46" fillId="0" borderId="20" xfId="0" applyFont="1" applyBorder="1" applyAlignment="1">
      <alignment horizontal="left" vertical="center" wrapText="1"/>
    </xf>
    <xf numFmtId="9" fontId="46" fillId="0" borderId="20" xfId="0" applyNumberFormat="1" applyFont="1" applyBorder="1" applyAlignment="1">
      <alignment horizontal="center" vertical="center"/>
    </xf>
    <xf numFmtId="0" fontId="46" fillId="0" borderId="20" xfId="0" applyFont="1" applyBorder="1" applyAlignment="1">
      <alignment horizontal="center" vertical="center"/>
    </xf>
    <xf numFmtId="0" fontId="46" fillId="0" borderId="0" xfId="0" applyFont="1" applyBorder="1" applyAlignment="1">
      <alignment horizontal="left" vertical="center" wrapText="1"/>
    </xf>
    <xf numFmtId="9" fontId="46" fillId="0" borderId="26" xfId="0" applyNumberFormat="1" applyFont="1" applyBorder="1" applyAlignment="1">
      <alignment horizontal="center" vertical="center"/>
    </xf>
    <xf numFmtId="0" fontId="46" fillId="0" borderId="26" xfId="0" applyFont="1" applyBorder="1" applyAlignment="1">
      <alignment horizontal="center" vertical="center"/>
    </xf>
    <xf numFmtId="0" fontId="46" fillId="0" borderId="26" xfId="0" applyFont="1" applyBorder="1" applyAlignment="1">
      <alignment horizontal="left" vertical="center" wrapText="1"/>
    </xf>
    <xf numFmtId="0" fontId="50" fillId="34" borderId="19" xfId="0" applyFont="1" applyFill="1" applyBorder="1" applyAlignment="1">
      <alignment horizontal="center" vertical="center"/>
    </xf>
    <xf numFmtId="0" fontId="50" fillId="34" borderId="19" xfId="0" applyFont="1" applyFill="1" applyBorder="1" applyAlignment="1">
      <alignment horizontal="center" vertical="center" wrapText="1"/>
    </xf>
    <xf numFmtId="0" fontId="48" fillId="0" borderId="0" xfId="0" applyFont="1" applyBorder="1" applyAlignment="1">
      <alignment horizontal="center"/>
    </xf>
    <xf numFmtId="0" fontId="52" fillId="0" borderId="0" xfId="0" applyFont="1" applyFill="1" applyBorder="1" applyAlignment="1">
      <alignment horizontal="left" vertical="center" wrapText="1"/>
    </xf>
    <xf numFmtId="0" fontId="46" fillId="0" borderId="0" xfId="0" applyFont="1" applyFill="1" applyBorder="1" applyAlignment="1">
      <alignment horizontal="left" vertical="center" wrapText="1"/>
    </xf>
    <xf numFmtId="0" fontId="48" fillId="0" borderId="0" xfId="0" applyFont="1" applyBorder="1" applyAlignment="1">
      <alignment horizontal="left" vertical="center" wrapText="1"/>
    </xf>
    <xf numFmtId="0" fontId="48" fillId="0" borderId="0" xfId="0" applyFont="1" applyFill="1" applyBorder="1" applyAlignment="1">
      <alignment horizontal="center" vertical="center" wrapText="1"/>
    </xf>
    <xf numFmtId="0" fontId="52" fillId="0" borderId="0" xfId="49" applyFont="1" applyAlignment="1">
      <alignment horizontal="left" vertical="center" wrapText="1"/>
    </xf>
    <xf numFmtId="0" fontId="46" fillId="0" borderId="0" xfId="0" applyFont="1" applyFill="1" applyAlignment="1">
      <alignment horizontal="left" vertical="top" wrapText="1"/>
    </xf>
    <xf numFmtId="0" fontId="46" fillId="0" borderId="0" xfId="0" applyFont="1" applyFill="1" applyAlignment="1">
      <alignment horizontal="left" vertical="center" wrapText="1"/>
    </xf>
    <xf numFmtId="0" fontId="50" fillId="40" borderId="22" xfId="0" applyFont="1" applyFill="1" applyBorder="1" applyAlignment="1">
      <alignment horizontal="center" vertical="center" wrapText="1"/>
    </xf>
    <xf numFmtId="0" fontId="50" fillId="40" borderId="23" xfId="0" applyFont="1" applyFill="1" applyBorder="1" applyAlignment="1">
      <alignment horizontal="center" vertical="center" wrapText="1"/>
    </xf>
    <xf numFmtId="0" fontId="50" fillId="40" borderId="22" xfId="0" applyFont="1" applyFill="1" applyBorder="1" applyAlignment="1">
      <alignment horizontal="center" vertical="center"/>
    </xf>
    <xf numFmtId="0" fontId="50" fillId="40" borderId="23" xfId="0" applyFont="1" applyFill="1" applyBorder="1" applyAlignment="1">
      <alignment horizontal="center" vertical="center"/>
    </xf>
    <xf numFmtId="0" fontId="50" fillId="40" borderId="18" xfId="0" applyFont="1" applyFill="1" applyBorder="1" applyAlignment="1">
      <alignment horizontal="center" vertical="center" wrapText="1"/>
    </xf>
    <xf numFmtId="0" fontId="50" fillId="40" borderId="16" xfId="0" applyFont="1" applyFill="1" applyBorder="1" applyAlignment="1">
      <alignment horizontal="center" vertical="center" wrapText="1"/>
    </xf>
    <xf numFmtId="0" fontId="50" fillId="40" borderId="13" xfId="0" applyFont="1" applyFill="1" applyBorder="1" applyAlignment="1">
      <alignment horizontal="center" vertical="center" wrapText="1"/>
    </xf>
    <xf numFmtId="0" fontId="50" fillId="40" borderId="14" xfId="0" applyFont="1" applyFill="1" applyBorder="1" applyAlignment="1">
      <alignment horizontal="center" vertical="center" wrapText="1"/>
    </xf>
    <xf numFmtId="0" fontId="52" fillId="0" borderId="0" xfId="49" applyFont="1" applyAlignment="1">
      <alignment horizontal="left" wrapText="1"/>
    </xf>
    <xf numFmtId="0" fontId="50" fillId="40" borderId="11" xfId="0" applyFont="1" applyFill="1" applyBorder="1" applyAlignment="1">
      <alignment horizontal="center" vertical="center" wrapText="1"/>
    </xf>
    <xf numFmtId="0" fontId="50" fillId="40" borderId="12" xfId="0" applyFont="1" applyFill="1" applyBorder="1" applyAlignment="1">
      <alignment horizontal="center" vertical="center" wrapText="1"/>
    </xf>
  </cellXfs>
  <cellStyles count="224">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3" xfId="69" xr:uid="{00000000-0005-0000-0000-00009E000000}"/>
    <cellStyle name="Millares 3 2" xfId="81" xr:uid="{00000000-0005-0000-0000-00009F000000}"/>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8" xfId="73" xr:uid="{00000000-0005-0000-0000-0000BD000000}"/>
    <cellStyle name="Millares 8 2" xfId="142" xr:uid="{00000000-0005-0000-0000-0000BE000000}"/>
    <cellStyle name="Millares 8 3" xfId="117" xr:uid="{00000000-0005-0000-0000-0000BF00000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5" xfId="87" xr:uid="{00000000-0005-0000-0000-0000D2000000}"/>
    <cellStyle name="Normal_Estados Fiscal 1999" xfId="44" xr:uid="{00000000-0005-0000-0000-0000D3000000}"/>
    <cellStyle name="Notas" xfId="15" builtinId="10" customBuiltin="1"/>
    <cellStyle name="Porcentaje" xfId="57" builtinId="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3</xdr:col>
      <xdr:colOff>638175</xdr:colOff>
      <xdr:row>4</xdr:row>
      <xdr:rowOff>46229</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83091" y="174837"/>
          <a:ext cx="1769534"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7052716" y="364061"/>
          <a:ext cx="1422400" cy="792427"/>
        </a:xfrm>
        <a:prstGeom prst="rect">
          <a:avLst/>
        </a:prstGeom>
      </xdr:spPr>
    </xdr:pic>
    <xdr:clientData/>
  </xdr:twoCellAnchor>
  <xdr:twoCellAnchor>
    <xdr:from>
      <xdr:col>1</xdr:col>
      <xdr:colOff>0</xdr:colOff>
      <xdr:row>49</xdr:row>
      <xdr:rowOff>0</xdr:rowOff>
    </xdr:from>
    <xdr:to>
      <xdr:col>2</xdr:col>
      <xdr:colOff>437444</xdr:colOff>
      <xdr:row>53</xdr:row>
      <xdr:rowOff>14112</xdr:rowOff>
    </xdr:to>
    <xdr:sp macro="" textlink="">
      <xdr:nvSpPr>
        <xdr:cNvPr id="3" name="Rectangle 2">
          <a:extLst>
            <a:ext uri="{FF2B5EF4-FFF2-40B4-BE49-F238E27FC236}">
              <a16:creationId xmlns:a16="http://schemas.microsoft.com/office/drawing/2014/main" id="{2515F4E7-C54D-43B1-A5D3-235D78B51564}"/>
            </a:ext>
          </a:extLst>
        </xdr:cNvPr>
        <xdr:cNvSpPr/>
      </xdr:nvSpPr>
      <xdr:spPr>
        <a:xfrm>
          <a:off x="232833" y="9292167"/>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7161936" y="367448"/>
          <a:ext cx="1419014" cy="805973"/>
        </a:xfrm>
        <a:prstGeom prst="rect">
          <a:avLst/>
        </a:prstGeom>
      </xdr:spPr>
    </xdr:pic>
    <xdr:clientData/>
  </xdr:twoCellAnchor>
  <xdr:twoCellAnchor>
    <xdr:from>
      <xdr:col>1</xdr:col>
      <xdr:colOff>77611</xdr:colOff>
      <xdr:row>43</xdr:row>
      <xdr:rowOff>105833</xdr:rowOff>
    </xdr:from>
    <xdr:to>
      <xdr:col>1</xdr:col>
      <xdr:colOff>3421944</xdr:colOff>
      <xdr:row>47</xdr:row>
      <xdr:rowOff>119945</xdr:rowOff>
    </xdr:to>
    <xdr:sp macro="" textlink="">
      <xdr:nvSpPr>
        <xdr:cNvPr id="3" name="Rectangle 2">
          <a:extLst>
            <a:ext uri="{FF2B5EF4-FFF2-40B4-BE49-F238E27FC236}">
              <a16:creationId xmlns:a16="http://schemas.microsoft.com/office/drawing/2014/main" id="{61DD4172-D340-4A71-B0C4-F7CEC92F7A05}"/>
            </a:ext>
          </a:extLst>
        </xdr:cNvPr>
        <xdr:cNvSpPr/>
      </xdr:nvSpPr>
      <xdr:spPr>
        <a:xfrm>
          <a:off x="218722" y="8621889"/>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5</xdr:row>
      <xdr:rowOff>191288</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6581123" y="372528"/>
          <a:ext cx="1415627" cy="792427"/>
        </a:xfrm>
        <a:prstGeom prst="rect">
          <a:avLst/>
        </a:prstGeom>
      </xdr:spPr>
    </xdr:pic>
    <xdr:clientData/>
  </xdr:twoCellAnchor>
  <xdr:twoCellAnchor>
    <xdr:from>
      <xdr:col>1</xdr:col>
      <xdr:colOff>0</xdr:colOff>
      <xdr:row>35</xdr:row>
      <xdr:rowOff>0</xdr:rowOff>
    </xdr:from>
    <xdr:to>
      <xdr:col>2</xdr:col>
      <xdr:colOff>874888</xdr:colOff>
      <xdr:row>39</xdr:row>
      <xdr:rowOff>14112</xdr:rowOff>
    </xdr:to>
    <xdr:sp macro="" textlink="">
      <xdr:nvSpPr>
        <xdr:cNvPr id="3" name="Rectangle 2">
          <a:extLst>
            <a:ext uri="{FF2B5EF4-FFF2-40B4-BE49-F238E27FC236}">
              <a16:creationId xmlns:a16="http://schemas.microsoft.com/office/drawing/2014/main" id="{5C76B1EE-F3A7-4914-B472-699AF7CE955F}"/>
            </a:ext>
          </a:extLst>
        </xdr:cNvPr>
        <xdr:cNvSpPr/>
      </xdr:nvSpPr>
      <xdr:spPr>
        <a:xfrm>
          <a:off x="232833" y="8918222"/>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7173789" y="347128"/>
          <a:ext cx="1410547" cy="792427"/>
        </a:xfrm>
        <a:prstGeom prst="rect">
          <a:avLst/>
        </a:prstGeom>
      </xdr:spPr>
    </xdr:pic>
    <xdr:clientData/>
  </xdr:twoCellAnchor>
  <xdr:twoCellAnchor>
    <xdr:from>
      <xdr:col>1</xdr:col>
      <xdr:colOff>0</xdr:colOff>
      <xdr:row>46</xdr:row>
      <xdr:rowOff>0</xdr:rowOff>
    </xdr:from>
    <xdr:to>
      <xdr:col>1</xdr:col>
      <xdr:colOff>3344333</xdr:colOff>
      <xdr:row>50</xdr:row>
      <xdr:rowOff>14112</xdr:rowOff>
    </xdr:to>
    <xdr:sp macro="" textlink="">
      <xdr:nvSpPr>
        <xdr:cNvPr id="4" name="Rectangle 3">
          <a:extLst>
            <a:ext uri="{FF2B5EF4-FFF2-40B4-BE49-F238E27FC236}">
              <a16:creationId xmlns:a16="http://schemas.microsoft.com/office/drawing/2014/main" id="{A9AFCACA-BE02-4EED-A3CE-96DB14AC8701}"/>
            </a:ext>
          </a:extLst>
        </xdr:cNvPr>
        <xdr:cNvSpPr/>
      </xdr:nvSpPr>
      <xdr:spPr>
        <a:xfrm>
          <a:off x="232833" y="9461500"/>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xdr:from>
      <xdr:col>2</xdr:col>
      <xdr:colOff>0</xdr:colOff>
      <xdr:row>108</xdr:row>
      <xdr:rowOff>0</xdr:rowOff>
    </xdr:from>
    <xdr:to>
      <xdr:col>6</xdr:col>
      <xdr:colOff>7055</xdr:colOff>
      <xdr:row>112</xdr:row>
      <xdr:rowOff>14111</xdr:rowOff>
    </xdr:to>
    <xdr:sp macro="" textlink="">
      <xdr:nvSpPr>
        <xdr:cNvPr id="3" name="Rectangle 2">
          <a:extLst>
            <a:ext uri="{FF2B5EF4-FFF2-40B4-BE49-F238E27FC236}">
              <a16:creationId xmlns:a16="http://schemas.microsoft.com/office/drawing/2014/main" id="{5A22CAAE-5A64-4E30-BD19-F1EDF9664504}"/>
            </a:ext>
          </a:extLst>
        </xdr:cNvPr>
        <xdr:cNvSpPr/>
      </xdr:nvSpPr>
      <xdr:spPr>
        <a:xfrm>
          <a:off x="416278" y="34078333"/>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7</xdr:col>
      <xdr:colOff>261390</xdr:colOff>
      <xdr:row>5</xdr:row>
      <xdr:rowOff>192769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8159308" y="377396"/>
          <a:ext cx="1408007" cy="815498"/>
        </a:xfrm>
        <a:prstGeom prst="rect">
          <a:avLst/>
        </a:prstGeom>
      </xdr:spPr>
    </xdr:pic>
    <xdr:clientData/>
  </xdr:twoCellAnchor>
  <xdr:twoCellAnchor>
    <xdr:from>
      <xdr:col>1</xdr:col>
      <xdr:colOff>15875</xdr:colOff>
      <xdr:row>376</xdr:row>
      <xdr:rowOff>55562</xdr:rowOff>
    </xdr:from>
    <xdr:to>
      <xdr:col>2</xdr:col>
      <xdr:colOff>383645</xdr:colOff>
      <xdr:row>380</xdr:row>
      <xdr:rowOff>66146</xdr:rowOff>
    </xdr:to>
    <xdr:sp macro="" textlink="">
      <xdr:nvSpPr>
        <xdr:cNvPr id="3" name="Rectangle 2">
          <a:extLst>
            <a:ext uri="{FF2B5EF4-FFF2-40B4-BE49-F238E27FC236}">
              <a16:creationId xmlns:a16="http://schemas.microsoft.com/office/drawing/2014/main" id="{3185BF4B-20AB-414D-8DC6-88E7B389B428}"/>
            </a:ext>
          </a:extLst>
        </xdr:cNvPr>
        <xdr:cNvSpPr/>
      </xdr:nvSpPr>
      <xdr:spPr>
        <a:xfrm>
          <a:off x="317500" y="69802375"/>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7" Type="http://schemas.openxmlformats.org/officeDocument/2006/relationships/drawing" Target="../drawings/drawing3.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drawing" Target="../drawings/drawing4.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5.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6.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7.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dimension ref="A1:H324"/>
  <sheetViews>
    <sheetView zoomScale="90" zoomScaleNormal="90" workbookViewId="0">
      <pane ySplit="6" topLeftCell="A7" activePane="bottomLeft" state="frozen"/>
      <selection activeCell="A37" activeCellId="1" sqref="F326 A37"/>
      <selection pane="bottomLeft" activeCell="C10" sqref="C10"/>
    </sheetView>
  </sheetViews>
  <sheetFormatPr baseColWidth="10" defaultColWidth="10.88671875" defaultRowHeight="14.4"/>
  <cols>
    <col min="1" max="1" width="64.88671875" bestFit="1" customWidth="1"/>
    <col min="2" max="2" width="20.109375" bestFit="1" customWidth="1"/>
    <col min="3" max="3" width="20.109375" style="1" customWidth="1"/>
    <col min="4" max="4" width="18" style="1" bestFit="1" customWidth="1"/>
    <col min="5" max="5" width="18" bestFit="1" customWidth="1"/>
    <col min="7" max="7" width="22.77734375" customWidth="1"/>
    <col min="8" max="8" width="21.21875" customWidth="1"/>
  </cols>
  <sheetData>
    <row r="1" spans="1:8" ht="15.6">
      <c r="A1" s="2" t="s">
        <v>550</v>
      </c>
      <c r="B1" s="2"/>
      <c r="C1" s="2"/>
      <c r="D1" s="2"/>
      <c r="E1" s="2"/>
    </row>
    <row r="2" spans="1:8">
      <c r="A2" s="3" t="s">
        <v>194</v>
      </c>
      <c r="B2" s="3" t="s">
        <v>195</v>
      </c>
      <c r="C2" s="3"/>
      <c r="D2" s="3"/>
      <c r="E2" s="3"/>
    </row>
    <row r="3" spans="1:8">
      <c r="A3" s="3" t="s">
        <v>196</v>
      </c>
      <c r="B3" s="3" t="s">
        <v>197</v>
      </c>
      <c r="C3" s="3"/>
      <c r="D3" s="3"/>
      <c r="E3" s="3"/>
    </row>
    <row r="4" spans="1:8">
      <c r="A4" s="4" t="s">
        <v>198</v>
      </c>
      <c r="B4" s="4" t="s">
        <v>198</v>
      </c>
      <c r="C4" s="4" t="s">
        <v>441</v>
      </c>
      <c r="D4" s="4" t="s">
        <v>442</v>
      </c>
      <c r="E4" s="4" t="s">
        <v>440</v>
      </c>
    </row>
    <row r="5" spans="1:8">
      <c r="A5" s="4" t="s">
        <v>199</v>
      </c>
      <c r="B5" s="4" t="s">
        <v>200</v>
      </c>
      <c r="C5" s="4">
        <v>2021</v>
      </c>
      <c r="D5" s="10">
        <v>44561</v>
      </c>
      <c r="E5" s="10">
        <v>44561</v>
      </c>
    </row>
    <row r="6" spans="1:8" s="102" customFormat="1">
      <c r="A6" s="100"/>
      <c r="B6" s="100" t="s">
        <v>439</v>
      </c>
      <c r="C6" s="101">
        <f>+C7-C259-C268-C272</f>
        <v>3.3676624298095703E-6</v>
      </c>
      <c r="D6" s="101">
        <f>+D7-D259-D268-D272</f>
        <v>4.291534423828125E-6</v>
      </c>
      <c r="E6" s="101">
        <f>+E7-E259-E268-E272</f>
        <v>0</v>
      </c>
    </row>
    <row r="7" spans="1:8" s="98" customFormat="1">
      <c r="A7" s="95" t="s">
        <v>201</v>
      </c>
      <c r="B7" s="96">
        <v>1E+18</v>
      </c>
      <c r="C7" s="97">
        <v>34638521374.699997</v>
      </c>
      <c r="D7" s="97">
        <v>97320139387.270004</v>
      </c>
      <c r="E7" s="97">
        <f>+C7+D7</f>
        <v>131958660761.97</v>
      </c>
      <c r="G7" s="99"/>
    </row>
    <row r="8" spans="1:8" s="98" customFormat="1">
      <c r="A8" s="95" t="s">
        <v>202</v>
      </c>
      <c r="B8" s="96">
        <v>1.001E+18</v>
      </c>
      <c r="C8" s="97">
        <v>638902453.39999998</v>
      </c>
      <c r="D8" s="97">
        <v>6635737480.0100002</v>
      </c>
      <c r="E8" s="97">
        <f t="shared" ref="E8:E72" si="0">+C8+D8</f>
        <v>7274639933.4099998</v>
      </c>
      <c r="G8" s="99"/>
    </row>
    <row r="9" spans="1:8" s="79" customFormat="1">
      <c r="A9" s="77" t="s">
        <v>203</v>
      </c>
      <c r="B9" s="94">
        <v>1.001001E+18</v>
      </c>
      <c r="C9" s="78">
        <v>638902453.39999998</v>
      </c>
      <c r="D9" s="78">
        <v>6635737480.0100002</v>
      </c>
      <c r="E9" s="78">
        <f t="shared" si="0"/>
        <v>7274639933.4099998</v>
      </c>
      <c r="G9" s="80"/>
    </row>
    <row r="10" spans="1:8" s="79" customFormat="1">
      <c r="A10" s="77" t="s">
        <v>204</v>
      </c>
      <c r="B10" s="94">
        <v>1.001001001E+18</v>
      </c>
      <c r="C10" s="78">
        <v>638902453.39999998</v>
      </c>
      <c r="D10" s="78">
        <v>6635737480.0100002</v>
      </c>
      <c r="E10" s="78">
        <f t="shared" si="0"/>
        <v>7274639933.4099998</v>
      </c>
      <c r="G10" s="80"/>
    </row>
    <row r="11" spans="1:8" s="79" customFormat="1">
      <c r="A11" s="77" t="s">
        <v>205</v>
      </c>
      <c r="B11" s="94">
        <v>1.001001001E+18</v>
      </c>
      <c r="C11" s="78">
        <v>638902453.39999998</v>
      </c>
      <c r="D11" s="78">
        <v>6635737480.0100002</v>
      </c>
      <c r="E11" s="78">
        <f t="shared" si="0"/>
        <v>7274639933.4099998</v>
      </c>
      <c r="G11" s="80"/>
      <c r="H11" s="80"/>
    </row>
    <row r="12" spans="1:8" s="98" customFormat="1">
      <c r="A12" s="95" t="s">
        <v>206</v>
      </c>
      <c r="B12" s="96">
        <v>1.002E+18</v>
      </c>
      <c r="C12" s="97">
        <v>33999618921.299999</v>
      </c>
      <c r="D12" s="97">
        <v>90681192228.860001</v>
      </c>
      <c r="E12" s="97">
        <f>+C12+D12</f>
        <v>124680811150.16</v>
      </c>
      <c r="G12" s="99"/>
      <c r="H12" s="99"/>
    </row>
    <row r="13" spans="1:8" s="79" customFormat="1">
      <c r="A13" s="77" t="s">
        <v>207</v>
      </c>
      <c r="B13" s="94">
        <v>1.002001E+18</v>
      </c>
      <c r="C13" s="78">
        <v>33999618921.299999</v>
      </c>
      <c r="D13" s="78">
        <v>90681192228.860001</v>
      </c>
      <c r="E13" s="78">
        <f>+C13+D13</f>
        <v>124680811150.16</v>
      </c>
      <c r="G13" s="80"/>
    </row>
    <row r="14" spans="1:8" s="79" customFormat="1">
      <c r="A14" s="77" t="s">
        <v>208</v>
      </c>
      <c r="B14" s="94">
        <v>1.002001001E+18</v>
      </c>
      <c r="C14" s="78">
        <v>10211791286.540001</v>
      </c>
      <c r="D14" s="78">
        <v>6973688540.7299995</v>
      </c>
      <c r="E14" s="365">
        <f t="shared" si="0"/>
        <v>17185479827.27</v>
      </c>
      <c r="G14" s="80"/>
      <c r="H14" s="80"/>
    </row>
    <row r="15" spans="1:8" s="79" customFormat="1">
      <c r="A15" s="77" t="s">
        <v>209</v>
      </c>
      <c r="B15" s="94">
        <v>1.002001001E+18</v>
      </c>
      <c r="C15" s="78">
        <v>2586324755</v>
      </c>
      <c r="D15" s="78">
        <v>-1955363.75</v>
      </c>
      <c r="E15" s="78">
        <f t="shared" si="0"/>
        <v>2584369391.25</v>
      </c>
      <c r="G15" s="80"/>
      <c r="H15" s="80"/>
    </row>
    <row r="16" spans="1:8" s="79" customFormat="1">
      <c r="A16" s="77" t="s">
        <v>210</v>
      </c>
      <c r="B16" s="94">
        <v>1.002001001E+18</v>
      </c>
      <c r="C16" s="78">
        <v>3506475825.54</v>
      </c>
      <c r="D16" s="78">
        <v>1006846.9</v>
      </c>
      <c r="E16" s="78">
        <f t="shared" si="0"/>
        <v>3507482672.4400001</v>
      </c>
      <c r="G16" s="80"/>
    </row>
    <row r="17" spans="1:7" s="79" customFormat="1">
      <c r="A17" s="77" t="s">
        <v>211</v>
      </c>
      <c r="B17" s="94">
        <v>1.002001001E+18</v>
      </c>
      <c r="C17" s="78">
        <v>4118990706</v>
      </c>
      <c r="D17" s="78">
        <v>-1347282</v>
      </c>
      <c r="E17" s="78">
        <f t="shared" si="0"/>
        <v>4117643424</v>
      </c>
      <c r="G17" s="80"/>
    </row>
    <row r="18" spans="1:7" s="79" customFormat="1">
      <c r="A18" s="77" t="s">
        <v>212</v>
      </c>
      <c r="B18" s="94">
        <v>1.002001001E+18</v>
      </c>
      <c r="C18" s="78">
        <v>0</v>
      </c>
      <c r="D18" s="78">
        <v>1547029125.45</v>
      </c>
      <c r="E18" s="78">
        <f t="shared" si="0"/>
        <v>1547029125.45</v>
      </c>
      <c r="G18" s="80"/>
    </row>
    <row r="19" spans="1:7" s="79" customFormat="1">
      <c r="A19" s="77" t="s">
        <v>213</v>
      </c>
      <c r="B19" s="94">
        <v>1.002001001E+18</v>
      </c>
      <c r="C19" s="78">
        <v>0</v>
      </c>
      <c r="D19" s="78">
        <v>2654419682.8800001</v>
      </c>
      <c r="E19" s="78">
        <f t="shared" si="0"/>
        <v>2654419682.8800001</v>
      </c>
      <c r="G19" s="80"/>
    </row>
    <row r="20" spans="1:7" s="79" customFormat="1">
      <c r="A20" s="77" t="s">
        <v>546</v>
      </c>
      <c r="B20" s="94">
        <v>1.002001001E+18</v>
      </c>
      <c r="C20" s="78">
        <v>0</v>
      </c>
      <c r="D20" s="78">
        <v>2774535531.25</v>
      </c>
      <c r="E20" s="78">
        <f t="shared" ref="E20" si="1">+C20+D20</f>
        <v>2774535531.25</v>
      </c>
      <c r="G20" s="80"/>
    </row>
    <row r="21" spans="1:7" s="79" customFormat="1">
      <c r="A21" s="77" t="s">
        <v>214</v>
      </c>
      <c r="B21" s="94">
        <v>1.002001002E+18</v>
      </c>
      <c r="C21" s="78">
        <v>782648413.27999997</v>
      </c>
      <c r="D21" s="78">
        <v>25808183954.709999</v>
      </c>
      <c r="E21" s="365">
        <f t="shared" si="0"/>
        <v>26590832367.989998</v>
      </c>
      <c r="G21" s="80"/>
    </row>
    <row r="22" spans="1:7" s="79" customFormat="1">
      <c r="A22" s="77" t="s">
        <v>215</v>
      </c>
      <c r="B22" s="94">
        <v>1.002001002E+18</v>
      </c>
      <c r="C22" s="78">
        <v>258320484.18000001</v>
      </c>
      <c r="D22" s="78">
        <v>-1957201.8</v>
      </c>
      <c r="E22" s="78">
        <f t="shared" si="0"/>
        <v>256363282.38</v>
      </c>
      <c r="G22" s="80"/>
    </row>
    <row r="23" spans="1:7" s="79" customFormat="1">
      <c r="A23" s="77" t="s">
        <v>216</v>
      </c>
      <c r="B23" s="94">
        <v>1.002001002E+18</v>
      </c>
      <c r="C23" s="78">
        <v>524327929.10000002</v>
      </c>
      <c r="D23" s="78">
        <v>-3152907.25</v>
      </c>
      <c r="E23" s="78">
        <f t="shared" si="0"/>
        <v>521175021.85000002</v>
      </c>
      <c r="G23" s="80"/>
    </row>
    <row r="24" spans="1:7" s="79" customFormat="1">
      <c r="A24" s="77" t="s">
        <v>217</v>
      </c>
      <c r="B24" s="94">
        <v>1.002001002E+18</v>
      </c>
      <c r="C24" s="78">
        <v>0</v>
      </c>
      <c r="D24" s="78">
        <v>2056234192.4000001</v>
      </c>
      <c r="E24" s="78">
        <f t="shared" si="0"/>
        <v>2056234192.4000001</v>
      </c>
      <c r="G24" s="80"/>
    </row>
    <row r="25" spans="1:7" s="79" customFormat="1">
      <c r="A25" s="77" t="s">
        <v>218</v>
      </c>
      <c r="B25" s="94">
        <v>1.002001002E+18</v>
      </c>
      <c r="C25" s="78">
        <v>0</v>
      </c>
      <c r="D25" s="78">
        <v>1866734210.25</v>
      </c>
      <c r="E25" s="78">
        <f t="shared" si="0"/>
        <v>1866734210.25</v>
      </c>
      <c r="G25" s="80"/>
    </row>
    <row r="26" spans="1:7" s="79" customFormat="1">
      <c r="A26" s="77" t="s">
        <v>219</v>
      </c>
      <c r="B26" s="94">
        <v>1.002001002E+18</v>
      </c>
      <c r="C26" s="78">
        <v>0</v>
      </c>
      <c r="D26" s="78">
        <v>2133803480.8</v>
      </c>
      <c r="E26" s="78">
        <f t="shared" si="0"/>
        <v>2133803480.8</v>
      </c>
      <c r="G26" s="80"/>
    </row>
    <row r="27" spans="1:7" s="79" customFormat="1">
      <c r="A27" s="77" t="s">
        <v>220</v>
      </c>
      <c r="B27" s="94">
        <v>1.002001002E+18</v>
      </c>
      <c r="C27" s="78">
        <v>0</v>
      </c>
      <c r="D27" s="78">
        <v>2003885102.2</v>
      </c>
      <c r="E27" s="78">
        <f t="shared" si="0"/>
        <v>2003885102.2</v>
      </c>
      <c r="G27" s="80"/>
    </row>
    <row r="28" spans="1:7" s="79" customFormat="1">
      <c r="A28" s="77" t="s">
        <v>221</v>
      </c>
      <c r="B28" s="94">
        <v>1.002001002E+18</v>
      </c>
      <c r="C28" s="78">
        <v>0</v>
      </c>
      <c r="D28" s="78">
        <v>5140808931</v>
      </c>
      <c r="E28" s="78">
        <f t="shared" si="0"/>
        <v>5140808931</v>
      </c>
      <c r="G28" s="80"/>
    </row>
    <row r="29" spans="1:7" s="79" customFormat="1">
      <c r="A29" s="77" t="s">
        <v>222</v>
      </c>
      <c r="B29" s="94">
        <v>1.002001002E+18</v>
      </c>
      <c r="C29" s="78">
        <v>0</v>
      </c>
      <c r="D29" s="78">
        <v>1515860759.7</v>
      </c>
      <c r="E29" s="78">
        <f t="shared" si="0"/>
        <v>1515860759.7</v>
      </c>
      <c r="G29" s="80"/>
    </row>
    <row r="30" spans="1:7" s="79" customFormat="1">
      <c r="A30" s="77" t="s">
        <v>223</v>
      </c>
      <c r="B30" s="94">
        <v>1.002001002E+18</v>
      </c>
      <c r="C30" s="78">
        <v>0</v>
      </c>
      <c r="D30" s="78">
        <v>2526447189.5</v>
      </c>
      <c r="E30" s="78">
        <f t="shared" si="0"/>
        <v>2526447189.5</v>
      </c>
      <c r="G30" s="80"/>
    </row>
    <row r="31" spans="1:7" s="79" customFormat="1">
      <c r="A31" s="77" t="s">
        <v>224</v>
      </c>
      <c r="B31" s="94">
        <v>1.002001002E+18</v>
      </c>
      <c r="C31" s="78">
        <v>0</v>
      </c>
      <c r="D31" s="78">
        <v>2172872635.1999998</v>
      </c>
      <c r="E31" s="78">
        <f t="shared" si="0"/>
        <v>2172872635.1999998</v>
      </c>
      <c r="G31" s="80"/>
    </row>
    <row r="32" spans="1:7" s="79" customFormat="1">
      <c r="A32" s="77" t="s">
        <v>475</v>
      </c>
      <c r="B32" s="94">
        <v>1.002001002E+18</v>
      </c>
      <c r="C32" s="78">
        <v>0</v>
      </c>
      <c r="D32" s="78">
        <v>1395714179.21</v>
      </c>
      <c r="E32" s="78">
        <f t="shared" si="0"/>
        <v>1395714179.21</v>
      </c>
      <c r="G32" s="80"/>
    </row>
    <row r="33" spans="1:7" s="79" customFormat="1">
      <c r="A33" s="77" t="s">
        <v>512</v>
      </c>
      <c r="B33" s="94">
        <v>1.002001002E+18</v>
      </c>
      <c r="C33" s="78">
        <v>0</v>
      </c>
      <c r="D33" s="78">
        <v>5000933383.5</v>
      </c>
      <c r="E33" s="78">
        <f t="shared" si="0"/>
        <v>5000933383.5</v>
      </c>
      <c r="G33" s="80"/>
    </row>
    <row r="34" spans="1:7" s="79" customFormat="1">
      <c r="A34" s="77" t="s">
        <v>225</v>
      </c>
      <c r="B34" s="94">
        <v>1.002001005E+18</v>
      </c>
      <c r="C34" s="78">
        <v>5017810845.1999998</v>
      </c>
      <c r="D34" s="78">
        <v>4803109938.6599998</v>
      </c>
      <c r="E34" s="365">
        <f t="shared" si="0"/>
        <v>9820920783.8600006</v>
      </c>
      <c r="G34" s="80"/>
    </row>
    <row r="35" spans="1:7" s="79" customFormat="1">
      <c r="A35" s="77" t="s">
        <v>226</v>
      </c>
      <c r="B35" s="94">
        <v>1.002001005E+18</v>
      </c>
      <c r="C35" s="78">
        <v>3006427266.5999999</v>
      </c>
      <c r="D35" s="78">
        <v>2012378200.4000001</v>
      </c>
      <c r="E35" s="78">
        <f t="shared" si="0"/>
        <v>5018805467</v>
      </c>
      <c r="G35" s="80"/>
    </row>
    <row r="36" spans="1:7" s="79" customFormat="1">
      <c r="A36" s="77" t="s">
        <v>227</v>
      </c>
      <c r="B36" s="94">
        <v>1.002001005E+18</v>
      </c>
      <c r="C36" s="78">
        <v>1508842222.8</v>
      </c>
      <c r="D36" s="78">
        <v>-1508842222.8</v>
      </c>
      <c r="E36" s="78">
        <f t="shared" si="0"/>
        <v>0</v>
      </c>
      <c r="G36" s="80"/>
    </row>
    <row r="37" spans="1:7" s="79" customFormat="1">
      <c r="A37" s="77" t="s">
        <v>228</v>
      </c>
      <c r="B37" s="94">
        <v>1.002001005E+18</v>
      </c>
      <c r="C37" s="78">
        <v>502541355.80000001</v>
      </c>
      <c r="D37" s="78">
        <v>-502541355.80000001</v>
      </c>
      <c r="E37" s="78">
        <f t="shared" si="0"/>
        <v>0</v>
      </c>
      <c r="G37" s="80"/>
    </row>
    <row r="38" spans="1:7" s="79" customFormat="1">
      <c r="A38" s="77" t="s">
        <v>229</v>
      </c>
      <c r="B38" s="94">
        <v>1.002001005E+18</v>
      </c>
      <c r="C38" s="78">
        <v>0</v>
      </c>
      <c r="D38" s="78">
        <v>1005672175.3</v>
      </c>
      <c r="E38" s="78">
        <f t="shared" si="0"/>
        <v>1005672175.3</v>
      </c>
      <c r="G38" s="80"/>
    </row>
    <row r="39" spans="1:7" s="79" customFormat="1">
      <c r="A39" s="77" t="s">
        <v>230</v>
      </c>
      <c r="B39" s="94">
        <v>1.002001005E+18</v>
      </c>
      <c r="C39" s="78">
        <v>0</v>
      </c>
      <c r="D39" s="78">
        <v>3796443141.5599999</v>
      </c>
      <c r="E39" s="78">
        <f t="shared" si="0"/>
        <v>3796443141.5599999</v>
      </c>
      <c r="G39" s="80"/>
    </row>
    <row r="40" spans="1:7" s="79" customFormat="1">
      <c r="A40" s="77" t="s">
        <v>231</v>
      </c>
      <c r="B40" s="94">
        <v>1.002001007E+18</v>
      </c>
      <c r="C40" s="78">
        <v>17987368376.279999</v>
      </c>
      <c r="D40" s="78">
        <v>48997707776.760002</v>
      </c>
      <c r="E40" s="365">
        <f t="shared" si="0"/>
        <v>66985076153.040001</v>
      </c>
      <c r="G40" s="80"/>
    </row>
    <row r="41" spans="1:7" s="79" customFormat="1">
      <c r="A41" s="77" t="s">
        <v>232</v>
      </c>
      <c r="B41" s="94">
        <v>1.002001007E+18</v>
      </c>
      <c r="C41" s="78">
        <v>25542459.07</v>
      </c>
      <c r="D41" s="78">
        <v>-154779.54</v>
      </c>
      <c r="E41" s="78">
        <f t="shared" si="0"/>
        <v>25387679.530000001</v>
      </c>
      <c r="G41" s="80"/>
    </row>
    <row r="42" spans="1:7" s="79" customFormat="1">
      <c r="A42" s="77" t="s">
        <v>233</v>
      </c>
      <c r="B42" s="94">
        <v>1.002001007E+18</v>
      </c>
      <c r="C42" s="78">
        <v>51233688.799999997</v>
      </c>
      <c r="D42" s="78">
        <v>-399999.2</v>
      </c>
      <c r="E42" s="78">
        <f t="shared" si="0"/>
        <v>50833689.599999994</v>
      </c>
      <c r="G42" s="80"/>
    </row>
    <row r="43" spans="1:7" s="79" customFormat="1">
      <c r="A43" s="77" t="s">
        <v>234</v>
      </c>
      <c r="B43" s="94">
        <v>1.002001007E+18</v>
      </c>
      <c r="C43" s="78">
        <v>51233688.799999997</v>
      </c>
      <c r="D43" s="78">
        <v>-399999.2</v>
      </c>
      <c r="E43" s="78">
        <f t="shared" si="0"/>
        <v>50833689.599999994</v>
      </c>
      <c r="G43" s="80"/>
    </row>
    <row r="44" spans="1:7" s="79" customFormat="1">
      <c r="A44" s="77" t="s">
        <v>235</v>
      </c>
      <c r="B44" s="94">
        <v>1.002001007E+18</v>
      </c>
      <c r="C44" s="78">
        <v>51233688.799999997</v>
      </c>
      <c r="D44" s="78">
        <v>-399999.2</v>
      </c>
      <c r="E44" s="78">
        <f t="shared" si="0"/>
        <v>50833689.599999994</v>
      </c>
      <c r="G44" s="80"/>
    </row>
    <row r="45" spans="1:7" s="79" customFormat="1">
      <c r="A45" s="77" t="s">
        <v>236</v>
      </c>
      <c r="B45" s="94">
        <v>1.002001007E+18</v>
      </c>
      <c r="C45" s="78">
        <v>51233688.799999997</v>
      </c>
      <c r="D45" s="78">
        <v>-399999.2</v>
      </c>
      <c r="E45" s="78">
        <f t="shared" si="0"/>
        <v>50833689.599999994</v>
      </c>
      <c r="G45" s="80"/>
    </row>
    <row r="46" spans="1:7" s="79" customFormat="1">
      <c r="A46" s="77" t="s">
        <v>237</v>
      </c>
      <c r="B46" s="94">
        <v>1.002001007E+18</v>
      </c>
      <c r="C46" s="78">
        <v>51233688.799999997</v>
      </c>
      <c r="D46" s="78">
        <v>-399999.2</v>
      </c>
      <c r="E46" s="78">
        <f t="shared" si="0"/>
        <v>50833689.599999994</v>
      </c>
      <c r="G46" s="80"/>
    </row>
    <row r="47" spans="1:7" s="79" customFormat="1">
      <c r="A47" s="77" t="s">
        <v>238</v>
      </c>
      <c r="B47" s="94">
        <v>1.002001007E+18</v>
      </c>
      <c r="C47" s="78">
        <v>51233688.799999997</v>
      </c>
      <c r="D47" s="78">
        <v>-399999.2</v>
      </c>
      <c r="E47" s="78">
        <f t="shared" si="0"/>
        <v>50833689.599999994</v>
      </c>
      <c r="G47" s="80"/>
    </row>
    <row r="48" spans="1:7" s="79" customFormat="1">
      <c r="A48" s="77" t="s">
        <v>239</v>
      </c>
      <c r="B48" s="94">
        <v>1.002001007E+18</v>
      </c>
      <c r="C48" s="78">
        <v>508109482.30000001</v>
      </c>
      <c r="D48" s="78">
        <v>-2941482.9</v>
      </c>
      <c r="E48" s="78">
        <f t="shared" si="0"/>
        <v>505167999.40000004</v>
      </c>
      <c r="G48" s="80"/>
    </row>
    <row r="49" spans="1:7" s="79" customFormat="1">
      <c r="A49" s="77" t="s">
        <v>240</v>
      </c>
      <c r="B49" s="94">
        <v>1.002001007E+18</v>
      </c>
      <c r="C49" s="78">
        <v>0</v>
      </c>
      <c r="D49" s="78">
        <v>504606033.94999999</v>
      </c>
      <c r="E49" s="78">
        <f t="shared" si="0"/>
        <v>504606033.94999999</v>
      </c>
      <c r="G49" s="80"/>
    </row>
    <row r="50" spans="1:7" s="79" customFormat="1">
      <c r="A50" s="77" t="s">
        <v>241</v>
      </c>
      <c r="B50" s="94">
        <v>1.002001007E+18</v>
      </c>
      <c r="C50" s="78">
        <v>508152484.19999999</v>
      </c>
      <c r="D50" s="78">
        <v>-2775279.4</v>
      </c>
      <c r="E50" s="78">
        <f t="shared" si="0"/>
        <v>505377204.80000001</v>
      </c>
      <c r="G50" s="80"/>
    </row>
    <row r="51" spans="1:7" s="79" customFormat="1">
      <c r="A51" s="77" t="s">
        <v>242</v>
      </c>
      <c r="B51" s="94">
        <v>1.002001007E+18</v>
      </c>
      <c r="C51" s="78">
        <v>508152484.19999999</v>
      </c>
      <c r="D51" s="78">
        <v>-2775279.4</v>
      </c>
      <c r="E51" s="78">
        <f t="shared" si="0"/>
        <v>505377204.80000001</v>
      </c>
      <c r="G51" s="80"/>
    </row>
    <row r="52" spans="1:7" s="79" customFormat="1">
      <c r="A52" s="77" t="s">
        <v>243</v>
      </c>
      <c r="B52" s="94">
        <v>1.002001007E+18</v>
      </c>
      <c r="C52" s="78">
        <v>0</v>
      </c>
      <c r="D52" s="78">
        <v>505377204.80000001</v>
      </c>
      <c r="E52" s="78">
        <f t="shared" si="0"/>
        <v>505377204.80000001</v>
      </c>
      <c r="G52" s="80"/>
    </row>
    <row r="53" spans="1:7" s="79" customFormat="1">
      <c r="A53" s="77" t="s">
        <v>244</v>
      </c>
      <c r="B53" s="94">
        <v>1.002001007E+18</v>
      </c>
      <c r="C53" s="78">
        <v>0</v>
      </c>
      <c r="D53" s="78">
        <v>505377204.80000001</v>
      </c>
      <c r="E53" s="78">
        <f t="shared" si="0"/>
        <v>505377204.80000001</v>
      </c>
      <c r="G53" s="80"/>
    </row>
    <row r="54" spans="1:7" s="79" customFormat="1">
      <c r="A54" s="77" t="s">
        <v>245</v>
      </c>
      <c r="B54" s="94">
        <v>1.002001007E+18</v>
      </c>
      <c r="C54" s="78">
        <v>508109482.30000001</v>
      </c>
      <c r="D54" s="78">
        <v>-2948171.15</v>
      </c>
      <c r="E54" s="78">
        <f t="shared" si="0"/>
        <v>505161311.15000004</v>
      </c>
      <c r="G54" s="80"/>
    </row>
    <row r="55" spans="1:7" s="79" customFormat="1">
      <c r="A55" s="77" t="s">
        <v>246</v>
      </c>
      <c r="B55" s="94">
        <v>1.002001007E+18</v>
      </c>
      <c r="C55" s="78">
        <v>508109482.30000001</v>
      </c>
      <c r="D55" s="78">
        <v>-2948171.15</v>
      </c>
      <c r="E55" s="78">
        <f t="shared" si="0"/>
        <v>505161311.15000004</v>
      </c>
      <c r="G55" s="80"/>
    </row>
    <row r="56" spans="1:7" s="79" customFormat="1">
      <c r="A56" s="77" t="s">
        <v>247</v>
      </c>
      <c r="B56" s="94">
        <v>1.002001007E+18</v>
      </c>
      <c r="C56" s="78">
        <v>503836957.5</v>
      </c>
      <c r="D56" s="78">
        <v>-503836957.5</v>
      </c>
      <c r="E56" s="78">
        <f t="shared" si="0"/>
        <v>0</v>
      </c>
      <c r="G56" s="80"/>
    </row>
    <row r="57" spans="1:7" s="79" customFormat="1">
      <c r="A57" s="77" t="s">
        <v>248</v>
      </c>
      <c r="B57" s="94">
        <v>1.002001007E+18</v>
      </c>
      <c r="C57" s="78">
        <v>503836957.5</v>
      </c>
      <c r="D57" s="78">
        <v>-503836957.5</v>
      </c>
      <c r="E57" s="78">
        <f t="shared" si="0"/>
        <v>0</v>
      </c>
      <c r="G57" s="80"/>
    </row>
    <row r="58" spans="1:7" s="79" customFormat="1">
      <c r="A58" s="77" t="s">
        <v>249</v>
      </c>
      <c r="B58" s="94">
        <v>1.002001007E+18</v>
      </c>
      <c r="C58" s="78">
        <v>503836957.5</v>
      </c>
      <c r="D58" s="78">
        <v>-503836957.5</v>
      </c>
      <c r="E58" s="78">
        <f t="shared" si="0"/>
        <v>0</v>
      </c>
      <c r="G58" s="80"/>
    </row>
    <row r="59" spans="1:7" s="79" customFormat="1">
      <c r="A59" s="77" t="s">
        <v>250</v>
      </c>
      <c r="B59" s="94">
        <v>1.002001007E+18</v>
      </c>
      <c r="C59" s="78">
        <v>1170898779.8</v>
      </c>
      <c r="D59" s="78">
        <v>-41581336.409999996</v>
      </c>
      <c r="E59" s="78">
        <f t="shared" si="0"/>
        <v>1129317443.3899999</v>
      </c>
      <c r="G59" s="80"/>
    </row>
    <row r="60" spans="1:7" s="79" customFormat="1">
      <c r="A60" s="77" t="s">
        <v>251</v>
      </c>
      <c r="B60" s="94">
        <v>1.002001007E+18</v>
      </c>
      <c r="C60" s="78">
        <v>508789665.05000001</v>
      </c>
      <c r="D60" s="78">
        <v>-508789665.05000001</v>
      </c>
      <c r="E60" s="78">
        <f t="shared" si="0"/>
        <v>0</v>
      </c>
      <c r="G60" s="80"/>
    </row>
    <row r="61" spans="1:7" s="79" customFormat="1">
      <c r="A61" s="77" t="s">
        <v>252</v>
      </c>
      <c r="B61" s="94">
        <v>1.002001007E+18</v>
      </c>
      <c r="C61" s="78">
        <v>508789665.05000001</v>
      </c>
      <c r="D61" s="78">
        <v>-508789665.05000001</v>
      </c>
      <c r="E61" s="78">
        <f t="shared" si="0"/>
        <v>0</v>
      </c>
      <c r="G61" s="80"/>
    </row>
    <row r="62" spans="1:7" s="79" customFormat="1">
      <c r="A62" s="77" t="s">
        <v>253</v>
      </c>
      <c r="B62" s="94">
        <v>1.002001007E+18</v>
      </c>
      <c r="C62" s="78">
        <v>508789665.05000001</v>
      </c>
      <c r="D62" s="78">
        <v>-508789665.05000001</v>
      </c>
      <c r="E62" s="78">
        <f t="shared" si="0"/>
        <v>0</v>
      </c>
      <c r="G62" s="80"/>
    </row>
    <row r="63" spans="1:7" s="79" customFormat="1">
      <c r="A63" s="77" t="s">
        <v>254</v>
      </c>
      <c r="B63" s="94">
        <v>1.002001007E+18</v>
      </c>
      <c r="C63" s="78">
        <v>727856600.24000001</v>
      </c>
      <c r="D63" s="78">
        <v>-22777034.350000001</v>
      </c>
      <c r="E63" s="78">
        <f t="shared" si="0"/>
        <v>705079565.88999999</v>
      </c>
      <c r="G63" s="80"/>
    </row>
    <row r="64" spans="1:7" s="79" customFormat="1">
      <c r="A64" s="77" t="s">
        <v>255</v>
      </c>
      <c r="B64" s="94">
        <v>1.002001007E+18</v>
      </c>
      <c r="C64" s="78">
        <v>503822766.30000001</v>
      </c>
      <c r="D64" s="78">
        <v>-503822766.30000001</v>
      </c>
      <c r="E64" s="78">
        <f t="shared" si="0"/>
        <v>0</v>
      </c>
      <c r="G64" s="80"/>
    </row>
    <row r="65" spans="1:7" s="79" customFormat="1">
      <c r="A65" s="77" t="s">
        <v>256</v>
      </c>
      <c r="B65" s="94">
        <v>1.002001007E+18</v>
      </c>
      <c r="C65" s="78">
        <v>507869972.35000002</v>
      </c>
      <c r="D65" s="78">
        <v>-2492767.5499999998</v>
      </c>
      <c r="E65" s="78">
        <f t="shared" si="0"/>
        <v>505377204.80000001</v>
      </c>
      <c r="G65" s="80"/>
    </row>
    <row r="66" spans="1:7" s="79" customFormat="1">
      <c r="A66" s="77" t="s">
        <v>257</v>
      </c>
      <c r="B66" s="94">
        <v>1.002001007E+18</v>
      </c>
      <c r="C66" s="78">
        <v>507869972.35000002</v>
      </c>
      <c r="D66" s="78">
        <v>-2492767.5499999998</v>
      </c>
      <c r="E66" s="78">
        <f t="shared" si="0"/>
        <v>505377204.80000001</v>
      </c>
      <c r="G66" s="80"/>
    </row>
    <row r="67" spans="1:7" s="79" customFormat="1">
      <c r="A67" s="77" t="s">
        <v>258</v>
      </c>
      <c r="B67" s="94">
        <v>1.002001007E+18</v>
      </c>
      <c r="C67" s="78">
        <v>507946045.94999999</v>
      </c>
      <c r="D67" s="78">
        <v>-2568841.15</v>
      </c>
      <c r="E67" s="78">
        <f t="shared" si="0"/>
        <v>505377204.80000001</v>
      </c>
      <c r="G67" s="80"/>
    </row>
    <row r="68" spans="1:7" s="79" customFormat="1">
      <c r="A68" s="77" t="s">
        <v>259</v>
      </c>
      <c r="B68" s="94">
        <v>1.002001007E+18</v>
      </c>
      <c r="C68" s="78">
        <v>507980898.19999999</v>
      </c>
      <c r="D68" s="78">
        <v>-507980898.19999999</v>
      </c>
      <c r="E68" s="78">
        <f t="shared" si="0"/>
        <v>0</v>
      </c>
      <c r="G68" s="80"/>
    </row>
    <row r="69" spans="1:7" s="79" customFormat="1">
      <c r="A69" s="77" t="s">
        <v>260</v>
      </c>
      <c r="B69" s="94">
        <v>1.002001007E+18</v>
      </c>
      <c r="C69" s="78">
        <v>507980898.19999999</v>
      </c>
      <c r="D69" s="78">
        <v>-507980898.19999999</v>
      </c>
      <c r="E69" s="78">
        <f t="shared" si="0"/>
        <v>0</v>
      </c>
      <c r="G69" s="80"/>
    </row>
    <row r="70" spans="1:7" s="79" customFormat="1">
      <c r="A70" s="77" t="s">
        <v>261</v>
      </c>
      <c r="B70" s="94">
        <v>1.002001007E+18</v>
      </c>
      <c r="C70" s="78">
        <v>508152484.19999999</v>
      </c>
      <c r="D70" s="78">
        <v>-508152484.19999999</v>
      </c>
      <c r="E70" s="78">
        <f t="shared" si="0"/>
        <v>0</v>
      </c>
      <c r="G70" s="80"/>
    </row>
    <row r="71" spans="1:7" s="79" customFormat="1">
      <c r="A71" s="77" t="s">
        <v>262</v>
      </c>
      <c r="B71" s="94">
        <v>1.002001007E+18</v>
      </c>
      <c r="C71" s="78">
        <v>2011450394.5999999</v>
      </c>
      <c r="D71" s="78">
        <v>-2011450394.5999999</v>
      </c>
      <c r="E71" s="78">
        <f t="shared" si="0"/>
        <v>0</v>
      </c>
      <c r="G71" s="80"/>
    </row>
    <row r="72" spans="1:7" s="79" customFormat="1">
      <c r="A72" s="77" t="s">
        <v>263</v>
      </c>
      <c r="B72" s="94">
        <v>1.002001007E+18</v>
      </c>
      <c r="C72" s="78">
        <v>2011450394.5999999</v>
      </c>
      <c r="D72" s="78">
        <v>-2011450394.5999999</v>
      </c>
      <c r="E72" s="78">
        <f t="shared" si="0"/>
        <v>0</v>
      </c>
      <c r="G72" s="80"/>
    </row>
    <row r="73" spans="1:7" s="79" customFormat="1">
      <c r="A73" s="77" t="s">
        <v>264</v>
      </c>
      <c r="B73" s="94">
        <v>1.002001007E+18</v>
      </c>
      <c r="C73" s="78">
        <v>508213209.94999999</v>
      </c>
      <c r="D73" s="78">
        <v>-2894593.2</v>
      </c>
      <c r="E73" s="78">
        <f t="shared" ref="E73:E136" si="2">+C73+D73</f>
        <v>505318616.75</v>
      </c>
      <c r="G73" s="80"/>
    </row>
    <row r="74" spans="1:7" s="79" customFormat="1">
      <c r="A74" s="77" t="s">
        <v>265</v>
      </c>
      <c r="B74" s="94">
        <v>1.002001007E+18</v>
      </c>
      <c r="C74" s="78">
        <v>153996315.96000001</v>
      </c>
      <c r="D74" s="78">
        <v>-153996315.96000001</v>
      </c>
      <c r="E74" s="78">
        <f t="shared" si="2"/>
        <v>0</v>
      </c>
      <c r="G74" s="80"/>
    </row>
    <row r="75" spans="1:7" s="79" customFormat="1">
      <c r="A75" s="77" t="s">
        <v>266</v>
      </c>
      <c r="B75" s="94">
        <v>1.002001007E+18</v>
      </c>
      <c r="C75" s="78">
        <v>153996315.96000001</v>
      </c>
      <c r="D75" s="78">
        <v>-153996315.96000001</v>
      </c>
      <c r="E75" s="78">
        <f t="shared" si="2"/>
        <v>0</v>
      </c>
      <c r="G75" s="80"/>
    </row>
    <row r="76" spans="1:7" s="79" customFormat="1">
      <c r="A76" s="77" t="s">
        <v>267</v>
      </c>
      <c r="B76" s="94">
        <v>1.002001007E+18</v>
      </c>
      <c r="C76" s="78">
        <v>153996315.96000001</v>
      </c>
      <c r="D76" s="78">
        <v>-153996315.96000001</v>
      </c>
      <c r="E76" s="78">
        <f t="shared" si="2"/>
        <v>0</v>
      </c>
      <c r="G76" s="80"/>
    </row>
    <row r="77" spans="1:7" s="79" customFormat="1">
      <c r="A77" s="77" t="s">
        <v>268</v>
      </c>
      <c r="B77" s="94">
        <v>1.002001007E+18</v>
      </c>
      <c r="C77" s="78">
        <v>153996315.96000001</v>
      </c>
      <c r="D77" s="78">
        <v>-153996315.96000001</v>
      </c>
      <c r="E77" s="78">
        <f t="shared" si="2"/>
        <v>0</v>
      </c>
      <c r="G77" s="80"/>
    </row>
    <row r="78" spans="1:7" s="79" customFormat="1">
      <c r="A78" s="77" t="s">
        <v>269</v>
      </c>
      <c r="B78" s="94">
        <v>1.002001007E+18</v>
      </c>
      <c r="C78" s="78">
        <v>153996315.96000001</v>
      </c>
      <c r="D78" s="78">
        <v>-153996315.96000001</v>
      </c>
      <c r="E78" s="78">
        <f t="shared" si="2"/>
        <v>0</v>
      </c>
      <c r="G78" s="80"/>
    </row>
    <row r="79" spans="1:7" s="79" customFormat="1">
      <c r="A79" s="77" t="s">
        <v>270</v>
      </c>
      <c r="B79" s="94">
        <v>1.002001007E+18</v>
      </c>
      <c r="C79" s="78">
        <v>153996315.96000001</v>
      </c>
      <c r="D79" s="78">
        <v>-153996315.96000001</v>
      </c>
      <c r="E79" s="78">
        <f t="shared" si="2"/>
        <v>0</v>
      </c>
      <c r="G79" s="80"/>
    </row>
    <row r="80" spans="1:7" s="79" customFormat="1">
      <c r="A80" s="77" t="s">
        <v>271</v>
      </c>
      <c r="B80" s="94">
        <v>1.002001007E+18</v>
      </c>
      <c r="C80" s="78">
        <v>153996315.96000001</v>
      </c>
      <c r="D80" s="78">
        <v>-153996315.96000001</v>
      </c>
      <c r="E80" s="78">
        <f t="shared" si="2"/>
        <v>0</v>
      </c>
      <c r="G80" s="80"/>
    </row>
    <row r="81" spans="1:7" s="79" customFormat="1">
      <c r="A81" s="77" t="s">
        <v>272</v>
      </c>
      <c r="B81" s="94">
        <v>1.002001007E+18</v>
      </c>
      <c r="C81" s="78">
        <v>508221936.5</v>
      </c>
      <c r="D81" s="78">
        <v>-2903319.75</v>
      </c>
      <c r="E81" s="78">
        <f t="shared" si="2"/>
        <v>505318616.75</v>
      </c>
      <c r="G81" s="80"/>
    </row>
    <row r="82" spans="1:7" s="79" customFormat="1">
      <c r="A82" s="77" t="s">
        <v>273</v>
      </c>
      <c r="B82" s="94">
        <v>1.002001007E+18</v>
      </c>
      <c r="C82" s="78">
        <v>508221936.5</v>
      </c>
      <c r="D82" s="78">
        <v>-2903319.75</v>
      </c>
      <c r="E82" s="78">
        <f t="shared" si="2"/>
        <v>505318616.75</v>
      </c>
      <c r="G82" s="80"/>
    </row>
    <row r="83" spans="1:7" s="79" customFormat="1">
      <c r="A83" s="77" t="s">
        <v>274</v>
      </c>
      <c r="B83" s="94">
        <v>1.002001007E+18</v>
      </c>
      <c r="C83" s="78">
        <v>0</v>
      </c>
      <c r="D83" s="78">
        <v>505167999.39999998</v>
      </c>
      <c r="E83" s="78">
        <f t="shared" si="2"/>
        <v>505167999.39999998</v>
      </c>
      <c r="G83" s="80"/>
    </row>
    <row r="84" spans="1:7" s="79" customFormat="1">
      <c r="A84" s="77" t="s">
        <v>275</v>
      </c>
      <c r="B84" s="94">
        <v>1.002001007E+18</v>
      </c>
      <c r="C84" s="78">
        <v>0</v>
      </c>
      <c r="D84" s="78">
        <v>254196510.09999999</v>
      </c>
      <c r="E84" s="78">
        <f t="shared" si="2"/>
        <v>254196510.09999999</v>
      </c>
      <c r="G84" s="80"/>
    </row>
    <row r="85" spans="1:7" s="79" customFormat="1">
      <c r="A85" s="77" t="s">
        <v>276</v>
      </c>
      <c r="B85" s="94">
        <v>1.002001007E+18</v>
      </c>
      <c r="C85" s="78">
        <v>0</v>
      </c>
      <c r="D85" s="78">
        <v>254196510.09999999</v>
      </c>
      <c r="E85" s="78">
        <f t="shared" si="2"/>
        <v>254196510.09999999</v>
      </c>
      <c r="G85" s="80"/>
    </row>
    <row r="86" spans="1:7" s="79" customFormat="1">
      <c r="A86" s="77" t="s">
        <v>277</v>
      </c>
      <c r="B86" s="94">
        <v>1.002001007E+18</v>
      </c>
      <c r="C86" s="78">
        <v>0</v>
      </c>
      <c r="D86" s="78">
        <v>254196510.09999999</v>
      </c>
      <c r="E86" s="78">
        <f t="shared" si="2"/>
        <v>254196510.09999999</v>
      </c>
      <c r="G86" s="80"/>
    </row>
    <row r="87" spans="1:7" s="79" customFormat="1">
      <c r="A87" s="77" t="s">
        <v>278</v>
      </c>
      <c r="B87" s="94">
        <v>1.002001007E+18</v>
      </c>
      <c r="C87" s="78">
        <v>0</v>
      </c>
      <c r="D87" s="78">
        <v>254196510.09999999</v>
      </c>
      <c r="E87" s="78">
        <f t="shared" si="2"/>
        <v>254196510.09999999</v>
      </c>
      <c r="G87" s="80"/>
    </row>
    <row r="88" spans="1:7" s="79" customFormat="1">
      <c r="A88" s="77" t="s">
        <v>279</v>
      </c>
      <c r="B88" s="94">
        <v>1.002001007E+18</v>
      </c>
      <c r="C88" s="78">
        <v>0</v>
      </c>
      <c r="D88" s="78">
        <v>254196510.09999999</v>
      </c>
      <c r="E88" s="78">
        <f t="shared" si="2"/>
        <v>254196510.09999999</v>
      </c>
      <c r="G88" s="80"/>
    </row>
    <row r="89" spans="1:7" s="79" customFormat="1">
      <c r="A89" s="77" t="s">
        <v>280</v>
      </c>
      <c r="B89" s="94">
        <v>1.002001007E+18</v>
      </c>
      <c r="C89" s="78">
        <v>0</v>
      </c>
      <c r="D89" s="78">
        <v>254196510.09999999</v>
      </c>
      <c r="E89" s="78">
        <f t="shared" si="2"/>
        <v>254196510.09999999</v>
      </c>
      <c r="G89" s="80"/>
    </row>
    <row r="90" spans="1:7" s="79" customFormat="1">
      <c r="A90" s="77" t="s">
        <v>281</v>
      </c>
      <c r="B90" s="94">
        <v>1.002001007E+18</v>
      </c>
      <c r="C90" s="78">
        <v>0</v>
      </c>
      <c r="D90" s="78">
        <v>203357208.08000001</v>
      </c>
      <c r="E90" s="78">
        <f t="shared" si="2"/>
        <v>203357208.08000001</v>
      </c>
      <c r="G90" s="80"/>
    </row>
    <row r="91" spans="1:7" s="79" customFormat="1">
      <c r="A91" s="77" t="s">
        <v>282</v>
      </c>
      <c r="B91" s="94">
        <v>1.002001007E+18</v>
      </c>
      <c r="C91" s="78">
        <v>0</v>
      </c>
      <c r="D91" s="78">
        <v>203357208.08000001</v>
      </c>
      <c r="E91" s="78">
        <f t="shared" si="2"/>
        <v>203357208.08000001</v>
      </c>
      <c r="G91" s="80"/>
    </row>
    <row r="92" spans="1:7" s="79" customFormat="1">
      <c r="A92" s="77" t="s">
        <v>283</v>
      </c>
      <c r="B92" s="94">
        <v>1.002001007E+18</v>
      </c>
      <c r="C92" s="78">
        <v>0</v>
      </c>
      <c r="D92" s="78">
        <v>203357208.08000001</v>
      </c>
      <c r="E92" s="78">
        <f t="shared" si="2"/>
        <v>203357208.08000001</v>
      </c>
      <c r="G92" s="80"/>
    </row>
    <row r="93" spans="1:7" s="79" customFormat="1">
      <c r="A93" s="77" t="s">
        <v>284</v>
      </c>
      <c r="B93" s="94">
        <v>1.002001007E+18</v>
      </c>
      <c r="C93" s="78">
        <v>0</v>
      </c>
      <c r="D93" s="78">
        <v>152517906.06</v>
      </c>
      <c r="E93" s="78">
        <f t="shared" si="2"/>
        <v>152517906.06</v>
      </c>
      <c r="G93" s="80"/>
    </row>
    <row r="94" spans="1:7" s="79" customFormat="1">
      <c r="A94" s="77" t="s">
        <v>285</v>
      </c>
      <c r="B94" s="94">
        <v>1.002001007E+18</v>
      </c>
      <c r="C94" s="78">
        <v>0</v>
      </c>
      <c r="D94" s="78">
        <v>152517906.06</v>
      </c>
      <c r="E94" s="78">
        <f t="shared" si="2"/>
        <v>152517906.06</v>
      </c>
      <c r="G94" s="80"/>
    </row>
    <row r="95" spans="1:7" s="79" customFormat="1">
      <c r="A95" s="77" t="s">
        <v>286</v>
      </c>
      <c r="B95" s="94">
        <v>1.002001007E+18</v>
      </c>
      <c r="C95" s="78">
        <v>0</v>
      </c>
      <c r="D95" s="78">
        <v>152517906.06</v>
      </c>
      <c r="E95" s="78">
        <f t="shared" si="2"/>
        <v>152517906.06</v>
      </c>
      <c r="G95" s="80"/>
    </row>
    <row r="96" spans="1:7" s="79" customFormat="1">
      <c r="A96" s="77" t="s">
        <v>287</v>
      </c>
      <c r="B96" s="94">
        <v>1.002001007E+18</v>
      </c>
      <c r="C96" s="78">
        <v>0</v>
      </c>
      <c r="D96" s="78">
        <v>152517906.06</v>
      </c>
      <c r="E96" s="78">
        <f t="shared" si="2"/>
        <v>152517906.06</v>
      </c>
      <c r="G96" s="80"/>
    </row>
    <row r="97" spans="1:7" s="79" customFormat="1">
      <c r="A97" s="77" t="s">
        <v>288</v>
      </c>
      <c r="B97" s="94">
        <v>1.002001007E+18</v>
      </c>
      <c r="C97" s="78">
        <v>0</v>
      </c>
      <c r="D97" s="78">
        <v>152517906.06</v>
      </c>
      <c r="E97" s="78">
        <f t="shared" si="2"/>
        <v>152517906.06</v>
      </c>
      <c r="G97" s="80"/>
    </row>
    <row r="98" spans="1:7" s="79" customFormat="1">
      <c r="A98" s="77" t="s">
        <v>289</v>
      </c>
      <c r="B98" s="94">
        <v>1.002001007E+18</v>
      </c>
      <c r="C98" s="78">
        <v>0</v>
      </c>
      <c r="D98" s="78">
        <v>152517906.06</v>
      </c>
      <c r="E98" s="78">
        <f t="shared" si="2"/>
        <v>152517906.06</v>
      </c>
      <c r="G98" s="80"/>
    </row>
    <row r="99" spans="1:7" s="79" customFormat="1">
      <c r="A99" s="77" t="s">
        <v>290</v>
      </c>
      <c r="B99" s="94">
        <v>1.002001007E+18</v>
      </c>
      <c r="C99" s="78">
        <v>0</v>
      </c>
      <c r="D99" s="78">
        <v>102566833.20999999</v>
      </c>
      <c r="E99" s="78">
        <f t="shared" si="2"/>
        <v>102566833.20999999</v>
      </c>
      <c r="G99" s="80"/>
    </row>
    <row r="100" spans="1:7" s="79" customFormat="1">
      <c r="A100" s="77" t="s">
        <v>291</v>
      </c>
      <c r="B100" s="94">
        <v>1.002001007E+18</v>
      </c>
      <c r="C100" s="78">
        <v>0</v>
      </c>
      <c r="D100" s="78">
        <v>102566833.20999999</v>
      </c>
      <c r="E100" s="78">
        <f t="shared" si="2"/>
        <v>102566833.20999999</v>
      </c>
      <c r="G100" s="80"/>
    </row>
    <row r="101" spans="1:7" s="79" customFormat="1">
      <c r="A101" s="77" t="s">
        <v>292</v>
      </c>
      <c r="B101" s="94">
        <v>1.002001007E+18</v>
      </c>
      <c r="C101" s="78">
        <v>0</v>
      </c>
      <c r="D101" s="78">
        <v>102566833.20999999</v>
      </c>
      <c r="E101" s="78">
        <f t="shared" si="2"/>
        <v>102566833.20999999</v>
      </c>
      <c r="G101" s="80"/>
    </row>
    <row r="102" spans="1:7" s="79" customFormat="1">
      <c r="A102" s="77" t="s">
        <v>293</v>
      </c>
      <c r="B102" s="94">
        <v>1.002001007E+18</v>
      </c>
      <c r="C102" s="78">
        <v>0</v>
      </c>
      <c r="D102" s="78">
        <v>102566833.20999999</v>
      </c>
      <c r="E102" s="78">
        <f t="shared" si="2"/>
        <v>102566833.20999999</v>
      </c>
      <c r="G102" s="80"/>
    </row>
    <row r="103" spans="1:7" s="79" customFormat="1">
      <c r="A103" s="77" t="s">
        <v>294</v>
      </c>
      <c r="B103" s="94">
        <v>1.002001007E+18</v>
      </c>
      <c r="C103" s="78">
        <v>0</v>
      </c>
      <c r="D103" s="78">
        <v>102566833.20999999</v>
      </c>
      <c r="E103" s="78">
        <f t="shared" si="2"/>
        <v>102566833.20999999</v>
      </c>
      <c r="G103" s="80"/>
    </row>
    <row r="104" spans="1:7" s="79" customFormat="1">
      <c r="A104" s="77" t="s">
        <v>295</v>
      </c>
      <c r="B104" s="94">
        <v>1.002001007E+18</v>
      </c>
      <c r="C104" s="78">
        <v>0</v>
      </c>
      <c r="D104" s="78">
        <v>102566833.20999999</v>
      </c>
      <c r="E104" s="78">
        <f t="shared" si="2"/>
        <v>102566833.20999999</v>
      </c>
      <c r="G104" s="80"/>
    </row>
    <row r="105" spans="1:7" s="79" customFormat="1">
      <c r="A105" s="77" t="s">
        <v>296</v>
      </c>
      <c r="B105" s="94">
        <v>1.002001007E+18</v>
      </c>
      <c r="C105" s="78">
        <v>0</v>
      </c>
      <c r="D105" s="78">
        <v>102566833.20999999</v>
      </c>
      <c r="E105" s="78">
        <f t="shared" si="2"/>
        <v>102566833.20999999</v>
      </c>
      <c r="G105" s="80"/>
    </row>
    <row r="106" spans="1:7" s="79" customFormat="1">
      <c r="A106" s="77" t="s">
        <v>297</v>
      </c>
      <c r="B106" s="94">
        <v>1.002001007E+18</v>
      </c>
      <c r="C106" s="78">
        <v>0</v>
      </c>
      <c r="D106" s="78">
        <v>102566833.20999999</v>
      </c>
      <c r="E106" s="78">
        <f t="shared" si="2"/>
        <v>102566833.20999999</v>
      </c>
      <c r="G106" s="80"/>
    </row>
    <row r="107" spans="1:7" s="79" customFormat="1">
      <c r="A107" s="77" t="s">
        <v>298</v>
      </c>
      <c r="B107" s="94">
        <v>1.002001007E+18</v>
      </c>
      <c r="C107" s="78">
        <v>0</v>
      </c>
      <c r="D107" s="78">
        <v>102566833.20999999</v>
      </c>
      <c r="E107" s="78">
        <f t="shared" si="2"/>
        <v>102566833.20999999</v>
      </c>
      <c r="G107" s="80"/>
    </row>
    <row r="108" spans="1:7" s="79" customFormat="1">
      <c r="A108" s="77" t="s">
        <v>299</v>
      </c>
      <c r="B108" s="94">
        <v>1.002001007E+18</v>
      </c>
      <c r="C108" s="78">
        <v>0</v>
      </c>
      <c r="D108" s="78">
        <v>102566833.20999999</v>
      </c>
      <c r="E108" s="78">
        <f t="shared" si="2"/>
        <v>102566833.20999999</v>
      </c>
      <c r="G108" s="80"/>
    </row>
    <row r="109" spans="1:7" s="79" customFormat="1">
      <c r="A109" s="77" t="s">
        <v>300</v>
      </c>
      <c r="B109" s="94">
        <v>1.002001007E+18</v>
      </c>
      <c r="C109" s="78">
        <v>0</v>
      </c>
      <c r="D109" s="78">
        <v>505167999.39999998</v>
      </c>
      <c r="E109" s="78">
        <f t="shared" si="2"/>
        <v>505167999.39999998</v>
      </c>
      <c r="G109" s="80"/>
    </row>
    <row r="110" spans="1:7" s="79" customFormat="1">
      <c r="A110" s="77" t="s">
        <v>301</v>
      </c>
      <c r="B110" s="94">
        <v>1.002001007E+18</v>
      </c>
      <c r="C110" s="78">
        <v>0</v>
      </c>
      <c r="D110" s="78">
        <v>262560022.44999999</v>
      </c>
      <c r="E110" s="78">
        <f t="shared" si="2"/>
        <v>262560022.44999999</v>
      </c>
      <c r="G110" s="80"/>
    </row>
    <row r="111" spans="1:7" s="79" customFormat="1">
      <c r="A111" s="77" t="s">
        <v>302</v>
      </c>
      <c r="B111" s="94">
        <v>1.002001007E+18</v>
      </c>
      <c r="C111" s="78">
        <v>0</v>
      </c>
      <c r="D111" s="78">
        <v>507416818.44999999</v>
      </c>
      <c r="E111" s="78">
        <f t="shared" si="2"/>
        <v>507416818.44999999</v>
      </c>
      <c r="G111" s="80"/>
    </row>
    <row r="112" spans="1:7" s="79" customFormat="1">
      <c r="A112" s="77" t="s">
        <v>303</v>
      </c>
      <c r="B112" s="94">
        <v>1.002001007E+18</v>
      </c>
      <c r="C112" s="78">
        <v>0</v>
      </c>
      <c r="D112" s="78">
        <v>507416818.44999999</v>
      </c>
      <c r="E112" s="78">
        <f t="shared" si="2"/>
        <v>507416818.44999999</v>
      </c>
      <c r="G112" s="80"/>
    </row>
    <row r="113" spans="1:7" s="79" customFormat="1">
      <c r="A113" s="77" t="s">
        <v>304</v>
      </c>
      <c r="B113" s="94">
        <v>1.002001007E+18</v>
      </c>
      <c r="C113" s="78">
        <v>0</v>
      </c>
      <c r="D113" s="78">
        <v>507416818.44999999</v>
      </c>
      <c r="E113" s="78">
        <f t="shared" si="2"/>
        <v>507416818.44999999</v>
      </c>
      <c r="G113" s="80"/>
    </row>
    <row r="114" spans="1:7" s="79" customFormat="1">
      <c r="A114" s="77" t="s">
        <v>305</v>
      </c>
      <c r="B114" s="94">
        <v>1.002001007E+18</v>
      </c>
      <c r="C114" s="78">
        <v>0</v>
      </c>
      <c r="D114" s="78">
        <v>507416818.44999999</v>
      </c>
      <c r="E114" s="78">
        <f t="shared" si="2"/>
        <v>507416818.44999999</v>
      </c>
      <c r="G114" s="80"/>
    </row>
    <row r="115" spans="1:7" s="79" customFormat="1">
      <c r="A115" s="77" t="s">
        <v>306</v>
      </c>
      <c r="B115" s="94">
        <v>1.002001007E+18</v>
      </c>
      <c r="C115" s="78">
        <v>0</v>
      </c>
      <c r="D115" s="78">
        <v>253708409.22999999</v>
      </c>
      <c r="E115" s="78">
        <f t="shared" si="2"/>
        <v>253708409.22999999</v>
      </c>
      <c r="G115" s="80"/>
    </row>
    <row r="116" spans="1:7" s="79" customFormat="1">
      <c r="A116" s="77" t="s">
        <v>307</v>
      </c>
      <c r="B116" s="94">
        <v>1.002001007E+18</v>
      </c>
      <c r="C116" s="78">
        <v>0</v>
      </c>
      <c r="D116" s="78">
        <v>253708409.22999999</v>
      </c>
      <c r="E116" s="78">
        <f t="shared" si="2"/>
        <v>253708409.22999999</v>
      </c>
      <c r="G116" s="80"/>
    </row>
    <row r="117" spans="1:7" s="79" customFormat="1">
      <c r="A117" s="77" t="s">
        <v>308</v>
      </c>
      <c r="B117" s="94">
        <v>1.002001007E+18</v>
      </c>
      <c r="C117" s="78">
        <v>0</v>
      </c>
      <c r="D117" s="78">
        <v>253708409.22999999</v>
      </c>
      <c r="E117" s="78">
        <f t="shared" si="2"/>
        <v>253708409.22999999</v>
      </c>
      <c r="G117" s="80"/>
    </row>
    <row r="118" spans="1:7" s="79" customFormat="1">
      <c r="A118" s="77" t="s">
        <v>309</v>
      </c>
      <c r="B118" s="94">
        <v>1.002001007E+18</v>
      </c>
      <c r="C118" s="78">
        <v>0</v>
      </c>
      <c r="D118" s="78">
        <v>253708409.22999999</v>
      </c>
      <c r="E118" s="78">
        <f t="shared" si="2"/>
        <v>253708409.22999999</v>
      </c>
      <c r="G118" s="80"/>
    </row>
    <row r="119" spans="1:7" s="79" customFormat="1">
      <c r="A119" s="77" t="s">
        <v>310</v>
      </c>
      <c r="B119" s="94">
        <v>1.002001007E+18</v>
      </c>
      <c r="C119" s="78">
        <v>0</v>
      </c>
      <c r="D119" s="78">
        <v>253708409.22999999</v>
      </c>
      <c r="E119" s="78">
        <f t="shared" si="2"/>
        <v>253708409.22999999</v>
      </c>
      <c r="G119" s="80"/>
    </row>
    <row r="120" spans="1:7" s="79" customFormat="1">
      <c r="A120" s="77" t="s">
        <v>311</v>
      </c>
      <c r="B120" s="94">
        <v>1.002001007E+18</v>
      </c>
      <c r="C120" s="78">
        <v>0</v>
      </c>
      <c r="D120" s="78">
        <v>253708409.22999999</v>
      </c>
      <c r="E120" s="78">
        <f t="shared" si="2"/>
        <v>253708409.22999999</v>
      </c>
      <c r="G120" s="80"/>
    </row>
    <row r="121" spans="1:7" s="79" customFormat="1">
      <c r="A121" s="77" t="s">
        <v>312</v>
      </c>
      <c r="B121" s="94">
        <v>1.002001007E+18</v>
      </c>
      <c r="C121" s="78">
        <v>0</v>
      </c>
      <c r="D121" s="78">
        <v>253708409.22999999</v>
      </c>
      <c r="E121" s="78">
        <f t="shared" si="2"/>
        <v>253708409.22999999</v>
      </c>
      <c r="G121" s="80"/>
    </row>
    <row r="122" spans="1:7" s="79" customFormat="1">
      <c r="A122" s="77" t="s">
        <v>313</v>
      </c>
      <c r="B122" s="94">
        <v>1.002001007E+18</v>
      </c>
      <c r="C122" s="78">
        <v>0</v>
      </c>
      <c r="D122" s="78">
        <v>253708409.22999999</v>
      </c>
      <c r="E122" s="78">
        <f t="shared" si="2"/>
        <v>253708409.22999999</v>
      </c>
      <c r="G122" s="80"/>
    </row>
    <row r="123" spans="1:7" s="79" customFormat="1">
      <c r="A123" s="77" t="s">
        <v>314</v>
      </c>
      <c r="B123" s="94">
        <v>1.002001007E+18</v>
      </c>
      <c r="C123" s="78">
        <v>0</v>
      </c>
      <c r="D123" s="78">
        <v>253708409.22999999</v>
      </c>
      <c r="E123" s="78">
        <f t="shared" si="2"/>
        <v>253708409.22999999</v>
      </c>
      <c r="G123" s="80"/>
    </row>
    <row r="124" spans="1:7" s="79" customFormat="1">
      <c r="A124" s="77" t="s">
        <v>315</v>
      </c>
      <c r="B124" s="94">
        <v>1.002001007E+18</v>
      </c>
      <c r="C124" s="78">
        <v>0</v>
      </c>
      <c r="D124" s="78">
        <v>253708409.22999999</v>
      </c>
      <c r="E124" s="78">
        <f t="shared" si="2"/>
        <v>253708409.22999999</v>
      </c>
      <c r="G124" s="80"/>
    </row>
    <row r="125" spans="1:7" s="79" customFormat="1">
      <c r="A125" s="77" t="s">
        <v>316</v>
      </c>
      <c r="B125" s="94">
        <v>1.002001007E+18</v>
      </c>
      <c r="C125" s="78">
        <v>0</v>
      </c>
      <c r="D125" s="78">
        <v>101501619.84</v>
      </c>
      <c r="E125" s="78">
        <f t="shared" si="2"/>
        <v>101501619.84</v>
      </c>
      <c r="G125" s="80"/>
    </row>
    <row r="126" spans="1:7" s="79" customFormat="1">
      <c r="A126" s="77" t="s">
        <v>317</v>
      </c>
      <c r="B126" s="94">
        <v>1.002001007E+18</v>
      </c>
      <c r="C126" s="78">
        <v>0</v>
      </c>
      <c r="D126" s="78">
        <v>101483363.69</v>
      </c>
      <c r="E126" s="78">
        <f t="shared" si="2"/>
        <v>101483363.69</v>
      </c>
      <c r="G126" s="80"/>
    </row>
    <row r="127" spans="1:7" s="79" customFormat="1">
      <c r="A127" s="77" t="s">
        <v>318</v>
      </c>
      <c r="B127" s="94">
        <v>1.002001007E+18</v>
      </c>
      <c r="C127" s="78">
        <v>0</v>
      </c>
      <c r="D127" s="78">
        <v>101483363.69</v>
      </c>
      <c r="E127" s="78">
        <f t="shared" si="2"/>
        <v>101483363.69</v>
      </c>
      <c r="G127" s="80"/>
    </row>
    <row r="128" spans="1:7" s="79" customFormat="1">
      <c r="A128" s="77" t="s">
        <v>319</v>
      </c>
      <c r="B128" s="94">
        <v>1.002001007E+18</v>
      </c>
      <c r="C128" s="78">
        <v>0</v>
      </c>
      <c r="D128" s="78">
        <v>101483363.69</v>
      </c>
      <c r="E128" s="78">
        <f t="shared" si="2"/>
        <v>101483363.69</v>
      </c>
      <c r="G128" s="80"/>
    </row>
    <row r="129" spans="1:7" s="79" customFormat="1">
      <c r="A129" s="77" t="s">
        <v>320</v>
      </c>
      <c r="B129" s="94">
        <v>1.002001007E+18</v>
      </c>
      <c r="C129" s="78">
        <v>0</v>
      </c>
      <c r="D129" s="78">
        <v>101483363.69</v>
      </c>
      <c r="E129" s="78">
        <f t="shared" si="2"/>
        <v>101483363.69</v>
      </c>
      <c r="G129" s="80"/>
    </row>
    <row r="130" spans="1:7" s="79" customFormat="1">
      <c r="A130" s="77" t="s">
        <v>321</v>
      </c>
      <c r="B130" s="94">
        <v>1.002001007E+18</v>
      </c>
      <c r="C130" s="78">
        <v>0</v>
      </c>
      <c r="D130" s="78">
        <v>505895146</v>
      </c>
      <c r="E130" s="78">
        <f t="shared" si="2"/>
        <v>505895146</v>
      </c>
      <c r="G130" s="80"/>
    </row>
    <row r="131" spans="1:7" s="79" customFormat="1">
      <c r="A131" s="77" t="s">
        <v>322</v>
      </c>
      <c r="B131" s="94">
        <v>1.002001007E+18</v>
      </c>
      <c r="C131" s="78">
        <v>0</v>
      </c>
      <c r="D131" s="78">
        <v>252947573</v>
      </c>
      <c r="E131" s="78">
        <f t="shared" si="2"/>
        <v>252947573</v>
      </c>
      <c r="G131" s="80"/>
    </row>
    <row r="132" spans="1:7" s="79" customFormat="1">
      <c r="A132" s="77" t="s">
        <v>323</v>
      </c>
      <c r="B132" s="94">
        <v>1.002001007E+18</v>
      </c>
      <c r="C132" s="78">
        <v>0</v>
      </c>
      <c r="D132" s="78">
        <v>252947573</v>
      </c>
      <c r="E132" s="78">
        <f t="shared" si="2"/>
        <v>252947573</v>
      </c>
      <c r="G132" s="80"/>
    </row>
    <row r="133" spans="1:7" s="79" customFormat="1">
      <c r="A133" s="77" t="s">
        <v>324</v>
      </c>
      <c r="B133" s="94">
        <v>1.002001007E+18</v>
      </c>
      <c r="C133" s="78">
        <v>0</v>
      </c>
      <c r="D133" s="78">
        <v>252345449.97999999</v>
      </c>
      <c r="E133" s="78">
        <f t="shared" si="2"/>
        <v>252345449.97999999</v>
      </c>
      <c r="G133" s="80"/>
    </row>
    <row r="134" spans="1:7" s="79" customFormat="1">
      <c r="A134" s="77" t="s">
        <v>325</v>
      </c>
      <c r="B134" s="94">
        <v>1.002001007E+18</v>
      </c>
      <c r="C134" s="78">
        <v>0</v>
      </c>
      <c r="D134" s="78">
        <v>252345449.97999999</v>
      </c>
      <c r="E134" s="78">
        <f t="shared" si="2"/>
        <v>252345449.97999999</v>
      </c>
      <c r="G134" s="80"/>
    </row>
    <row r="135" spans="1:7" s="79" customFormat="1">
      <c r="A135" s="77" t="s">
        <v>326</v>
      </c>
      <c r="B135" s="94">
        <v>1.002001007E+18</v>
      </c>
      <c r="C135" s="78">
        <v>0</v>
      </c>
      <c r="D135" s="78">
        <v>252345449.97999999</v>
      </c>
      <c r="E135" s="78">
        <f t="shared" si="2"/>
        <v>252345449.97999999</v>
      </c>
      <c r="G135" s="80"/>
    </row>
    <row r="136" spans="1:7" s="79" customFormat="1">
      <c r="A136" s="77" t="s">
        <v>327</v>
      </c>
      <c r="B136" s="94">
        <v>1.002001007E+18</v>
      </c>
      <c r="C136" s="78">
        <v>0</v>
      </c>
      <c r="D136" s="78">
        <v>252345449.97999999</v>
      </c>
      <c r="E136" s="78">
        <f t="shared" si="2"/>
        <v>252345449.97999999</v>
      </c>
      <c r="G136" s="80"/>
    </row>
    <row r="137" spans="1:7" s="79" customFormat="1">
      <c r="A137" s="77" t="s">
        <v>328</v>
      </c>
      <c r="B137" s="94">
        <v>1.002001007E+18</v>
      </c>
      <c r="C137" s="78">
        <v>0</v>
      </c>
      <c r="D137" s="78">
        <v>252345449.97999999</v>
      </c>
      <c r="E137" s="78">
        <f t="shared" ref="E137:E200" si="3">+C137+D137</f>
        <v>252345449.97999999</v>
      </c>
      <c r="G137" s="80"/>
    </row>
    <row r="138" spans="1:7" s="79" customFormat="1">
      <c r="A138" s="77" t="s">
        <v>329</v>
      </c>
      <c r="B138" s="94">
        <v>1.002001007E+18</v>
      </c>
      <c r="C138" s="78">
        <v>0</v>
      </c>
      <c r="D138" s="78">
        <v>151407269.99000001</v>
      </c>
      <c r="E138" s="78">
        <f t="shared" si="3"/>
        <v>151407269.99000001</v>
      </c>
      <c r="G138" s="80"/>
    </row>
    <row r="139" spans="1:7" s="79" customFormat="1">
      <c r="A139" s="77" t="s">
        <v>330</v>
      </c>
      <c r="B139" s="94">
        <v>1.002001007E+18</v>
      </c>
      <c r="C139" s="78">
        <v>0</v>
      </c>
      <c r="D139" s="78">
        <v>151407269.99000001</v>
      </c>
      <c r="E139" s="78">
        <f t="shared" si="3"/>
        <v>151407269.99000001</v>
      </c>
      <c r="G139" s="80"/>
    </row>
    <row r="140" spans="1:7" s="79" customFormat="1">
      <c r="A140" s="77" t="s">
        <v>331</v>
      </c>
      <c r="B140" s="94">
        <v>1.002001007E+18</v>
      </c>
      <c r="C140" s="78">
        <v>0</v>
      </c>
      <c r="D140" s="78">
        <v>151407269.99000001</v>
      </c>
      <c r="E140" s="78">
        <f t="shared" si="3"/>
        <v>151407269.99000001</v>
      </c>
      <c r="G140" s="80"/>
    </row>
    <row r="141" spans="1:7" s="79" customFormat="1">
      <c r="A141" s="77" t="s">
        <v>332</v>
      </c>
      <c r="B141" s="94">
        <v>1.002001007E+18</v>
      </c>
      <c r="C141" s="78">
        <v>0</v>
      </c>
      <c r="D141" s="78">
        <v>151407269.99000001</v>
      </c>
      <c r="E141" s="78">
        <f t="shared" si="3"/>
        <v>151407269.99000001</v>
      </c>
      <c r="G141" s="80"/>
    </row>
    <row r="142" spans="1:7" s="79" customFormat="1">
      <c r="A142" s="77" t="s">
        <v>333</v>
      </c>
      <c r="B142" s="94">
        <v>1.002001007E+18</v>
      </c>
      <c r="C142" s="78">
        <v>0</v>
      </c>
      <c r="D142" s="78">
        <v>151407269.99000001</v>
      </c>
      <c r="E142" s="78">
        <f t="shared" si="3"/>
        <v>151407269.99000001</v>
      </c>
      <c r="G142" s="80"/>
    </row>
    <row r="143" spans="1:7" s="79" customFormat="1">
      <c r="A143" s="77" t="s">
        <v>334</v>
      </c>
      <c r="B143" s="94">
        <v>1.002001007E+18</v>
      </c>
      <c r="C143" s="78">
        <v>0</v>
      </c>
      <c r="D143" s="78">
        <v>253222285.53</v>
      </c>
      <c r="E143" s="78">
        <f t="shared" si="3"/>
        <v>253222285.53</v>
      </c>
      <c r="G143" s="80"/>
    </row>
    <row r="144" spans="1:7" s="79" customFormat="1">
      <c r="A144" s="77" t="s">
        <v>335</v>
      </c>
      <c r="B144" s="94">
        <v>1.002001007E+18</v>
      </c>
      <c r="C144" s="78">
        <v>0</v>
      </c>
      <c r="D144" s="78">
        <v>253222285.53</v>
      </c>
      <c r="E144" s="78">
        <f t="shared" si="3"/>
        <v>253222285.53</v>
      </c>
      <c r="G144" s="80"/>
    </row>
    <row r="145" spans="1:7" s="79" customFormat="1">
      <c r="A145" s="77" t="s">
        <v>336</v>
      </c>
      <c r="B145" s="94">
        <v>1.002001007E+18</v>
      </c>
      <c r="C145" s="78">
        <v>0</v>
      </c>
      <c r="D145" s="78">
        <v>253222285.53</v>
      </c>
      <c r="E145" s="78">
        <f t="shared" si="3"/>
        <v>253222285.53</v>
      </c>
      <c r="G145" s="80"/>
    </row>
    <row r="146" spans="1:7" s="79" customFormat="1">
      <c r="A146" s="77" t="s">
        <v>337</v>
      </c>
      <c r="B146" s="94">
        <v>1.002001007E+18</v>
      </c>
      <c r="C146" s="78">
        <v>0</v>
      </c>
      <c r="D146" s="78">
        <v>253222285.53</v>
      </c>
      <c r="E146" s="78">
        <f t="shared" si="3"/>
        <v>253222285.53</v>
      </c>
      <c r="G146" s="80"/>
    </row>
    <row r="147" spans="1:7" s="79" customFormat="1">
      <c r="A147" s="77" t="s">
        <v>338</v>
      </c>
      <c r="B147" s="94">
        <v>1.002001007E+18</v>
      </c>
      <c r="C147" s="78">
        <v>0</v>
      </c>
      <c r="D147" s="78">
        <v>253222285.53</v>
      </c>
      <c r="E147" s="78">
        <f t="shared" si="3"/>
        <v>253222285.53</v>
      </c>
      <c r="G147" s="80"/>
    </row>
    <row r="148" spans="1:7" s="79" customFormat="1">
      <c r="A148" s="77" t="s">
        <v>339</v>
      </c>
      <c r="B148" s="94">
        <v>1.002001007E+18</v>
      </c>
      <c r="C148" s="78">
        <v>0</v>
      </c>
      <c r="D148" s="78">
        <v>151933371.31999999</v>
      </c>
      <c r="E148" s="78">
        <f t="shared" si="3"/>
        <v>151933371.31999999</v>
      </c>
      <c r="G148" s="80"/>
    </row>
    <row r="149" spans="1:7" s="79" customFormat="1">
      <c r="A149" s="77" t="s">
        <v>340</v>
      </c>
      <c r="B149" s="94">
        <v>1.002001007E+18</v>
      </c>
      <c r="C149" s="78">
        <v>0</v>
      </c>
      <c r="D149" s="78">
        <v>151933371.31999999</v>
      </c>
      <c r="E149" s="78">
        <f t="shared" si="3"/>
        <v>151933371.31999999</v>
      </c>
      <c r="G149" s="80"/>
    </row>
    <row r="150" spans="1:7" s="79" customFormat="1">
      <c r="A150" s="77" t="s">
        <v>341</v>
      </c>
      <c r="B150" s="94">
        <v>1.002001007E+18</v>
      </c>
      <c r="C150" s="78">
        <v>0</v>
      </c>
      <c r="D150" s="78">
        <v>151933371.31999999</v>
      </c>
      <c r="E150" s="78">
        <f t="shared" si="3"/>
        <v>151933371.31999999</v>
      </c>
      <c r="G150" s="80"/>
    </row>
    <row r="151" spans="1:7" s="79" customFormat="1">
      <c r="A151" s="77" t="s">
        <v>342</v>
      </c>
      <c r="B151" s="94">
        <v>1.002001007E+18</v>
      </c>
      <c r="C151" s="78">
        <v>0</v>
      </c>
      <c r="D151" s="78">
        <v>151933371.31999999</v>
      </c>
      <c r="E151" s="78">
        <f t="shared" si="3"/>
        <v>151933371.31999999</v>
      </c>
      <c r="G151" s="80"/>
    </row>
    <row r="152" spans="1:7" s="79" customFormat="1">
      <c r="A152" s="77" t="s">
        <v>343</v>
      </c>
      <c r="B152" s="94">
        <v>1.002001007E+18</v>
      </c>
      <c r="C152" s="78">
        <v>0</v>
      </c>
      <c r="D152" s="78">
        <v>151933371.31999999</v>
      </c>
      <c r="E152" s="78">
        <f t="shared" si="3"/>
        <v>151933371.31999999</v>
      </c>
      <c r="G152" s="80"/>
    </row>
    <row r="153" spans="1:7" s="79" customFormat="1">
      <c r="A153" s="77" t="s">
        <v>478</v>
      </c>
      <c r="B153" s="94">
        <v>1.002001007E+18</v>
      </c>
      <c r="C153" s="78">
        <v>0</v>
      </c>
      <c r="D153" s="78">
        <v>574809644.80999994</v>
      </c>
      <c r="E153" s="78">
        <f t="shared" si="3"/>
        <v>574809644.80999994</v>
      </c>
      <c r="G153" s="80"/>
    </row>
    <row r="154" spans="1:7" s="79" customFormat="1">
      <c r="A154" s="77" t="s">
        <v>479</v>
      </c>
      <c r="B154" s="94">
        <v>1.002001007E+18</v>
      </c>
      <c r="C154" s="78">
        <v>0</v>
      </c>
      <c r="D154" s="78">
        <v>574809644.80999994</v>
      </c>
      <c r="E154" s="78">
        <f t="shared" si="3"/>
        <v>574809644.80999994</v>
      </c>
      <c r="G154" s="80"/>
    </row>
    <row r="155" spans="1:7" s="79" customFormat="1">
      <c r="A155" s="77" t="s">
        <v>480</v>
      </c>
      <c r="B155" s="94">
        <v>1.002001007E+18</v>
      </c>
      <c r="C155" s="78">
        <v>0</v>
      </c>
      <c r="D155" s="78">
        <v>574809644.80999994</v>
      </c>
      <c r="E155" s="78">
        <f t="shared" si="3"/>
        <v>574809644.80999994</v>
      </c>
      <c r="G155" s="80"/>
    </row>
    <row r="156" spans="1:7" s="79" customFormat="1">
      <c r="A156" s="77" t="s">
        <v>481</v>
      </c>
      <c r="B156" s="94">
        <v>1.002001007E+18</v>
      </c>
      <c r="C156" s="78">
        <v>0</v>
      </c>
      <c r="D156" s="78">
        <v>574806609.61000001</v>
      </c>
      <c r="E156" s="78">
        <f t="shared" si="3"/>
        <v>574806609.61000001</v>
      </c>
      <c r="G156" s="80"/>
    </row>
    <row r="157" spans="1:7" s="79" customFormat="1">
      <c r="A157" s="77" t="s">
        <v>513</v>
      </c>
      <c r="B157" s="94">
        <v>1.002001007E+18</v>
      </c>
      <c r="C157" s="78">
        <v>0</v>
      </c>
      <c r="D157" s="78">
        <v>558032577.59000003</v>
      </c>
      <c r="E157" s="78">
        <f t="shared" si="3"/>
        <v>558032577.59000003</v>
      </c>
      <c r="G157" s="80"/>
    </row>
    <row r="158" spans="1:7" s="79" customFormat="1">
      <c r="A158" s="77" t="s">
        <v>482</v>
      </c>
      <c r="B158" s="94">
        <v>1.002001007E+18</v>
      </c>
      <c r="C158" s="78">
        <v>0</v>
      </c>
      <c r="D158" s="78">
        <v>549145600.09000003</v>
      </c>
      <c r="E158" s="78">
        <f t="shared" si="3"/>
        <v>549145600.09000003</v>
      </c>
      <c r="G158" s="80"/>
    </row>
    <row r="159" spans="1:7" s="79" customFormat="1">
      <c r="A159" s="77" t="s">
        <v>483</v>
      </c>
      <c r="B159" s="94">
        <v>1.002001007E+18</v>
      </c>
      <c r="C159" s="78">
        <v>0</v>
      </c>
      <c r="D159" s="78">
        <v>512124216.88</v>
      </c>
      <c r="E159" s="78">
        <f t="shared" si="3"/>
        <v>512124216.88</v>
      </c>
      <c r="G159" s="80"/>
    </row>
    <row r="160" spans="1:7" s="79" customFormat="1">
      <c r="A160" s="77" t="s">
        <v>484</v>
      </c>
      <c r="B160" s="94">
        <v>1.002001007E+18</v>
      </c>
      <c r="C160" s="78">
        <v>0</v>
      </c>
      <c r="D160" s="78">
        <v>512124216.88</v>
      </c>
      <c r="E160" s="78">
        <f t="shared" si="3"/>
        <v>512124216.88</v>
      </c>
      <c r="G160" s="80"/>
    </row>
    <row r="161" spans="1:7" s="79" customFormat="1">
      <c r="A161" s="77" t="s">
        <v>485</v>
      </c>
      <c r="B161" s="94">
        <v>1.002001007E+18</v>
      </c>
      <c r="C161" s="78">
        <v>0</v>
      </c>
      <c r="D161" s="78">
        <v>512124216.88</v>
      </c>
      <c r="E161" s="78">
        <f t="shared" si="3"/>
        <v>512124216.88</v>
      </c>
      <c r="G161" s="80"/>
    </row>
    <row r="162" spans="1:7" s="79" customFormat="1">
      <c r="A162" s="77" t="s">
        <v>486</v>
      </c>
      <c r="B162" s="94">
        <v>1.002001007E+18</v>
      </c>
      <c r="C162" s="78">
        <v>0</v>
      </c>
      <c r="D162" s="78">
        <v>512124216.88</v>
      </c>
      <c r="E162" s="78">
        <f t="shared" si="3"/>
        <v>512124216.88</v>
      </c>
      <c r="G162" s="80"/>
    </row>
    <row r="163" spans="1:7" s="79" customFormat="1">
      <c r="A163" s="77" t="s">
        <v>514</v>
      </c>
      <c r="B163" s="94">
        <v>1.002001007E+18</v>
      </c>
      <c r="C163" s="78">
        <v>0</v>
      </c>
      <c r="D163" s="78">
        <v>512064531.54000002</v>
      </c>
      <c r="E163" s="78">
        <f t="shared" si="3"/>
        <v>512064531.54000002</v>
      </c>
      <c r="G163" s="80"/>
    </row>
    <row r="164" spans="1:7" s="79" customFormat="1">
      <c r="A164" s="77" t="s">
        <v>515</v>
      </c>
      <c r="B164" s="94">
        <v>1.002001007E+18</v>
      </c>
      <c r="C164" s="78">
        <v>0</v>
      </c>
      <c r="D164" s="78">
        <v>512064531.54000002</v>
      </c>
      <c r="E164" s="78">
        <f t="shared" si="3"/>
        <v>512064531.54000002</v>
      </c>
      <c r="G164" s="80"/>
    </row>
    <row r="165" spans="1:7" s="79" customFormat="1">
      <c r="A165" s="77" t="s">
        <v>516</v>
      </c>
      <c r="B165" s="94">
        <v>1.002001007E+18</v>
      </c>
      <c r="C165" s="78">
        <v>0</v>
      </c>
      <c r="D165" s="78">
        <v>512064531.54000002</v>
      </c>
      <c r="E165" s="78">
        <f t="shared" si="3"/>
        <v>512064531.54000002</v>
      </c>
      <c r="G165" s="80"/>
    </row>
    <row r="166" spans="1:7" s="79" customFormat="1">
      <c r="A166" s="77" t="s">
        <v>517</v>
      </c>
      <c r="B166" s="94">
        <v>1.002001007E+18</v>
      </c>
      <c r="C166" s="78">
        <v>0</v>
      </c>
      <c r="D166" s="78">
        <v>512064531.54000002</v>
      </c>
      <c r="E166" s="78">
        <f t="shared" si="3"/>
        <v>512064531.54000002</v>
      </c>
      <c r="G166" s="80"/>
    </row>
    <row r="167" spans="1:7" s="79" customFormat="1">
      <c r="A167" s="77" t="s">
        <v>518</v>
      </c>
      <c r="B167" s="94">
        <v>1.002001007E+18</v>
      </c>
      <c r="C167" s="78">
        <v>0</v>
      </c>
      <c r="D167" s="78">
        <v>512064531.54000002</v>
      </c>
      <c r="E167" s="78">
        <f t="shared" si="3"/>
        <v>512064531.54000002</v>
      </c>
      <c r="G167" s="80"/>
    </row>
    <row r="168" spans="1:7" s="79" customFormat="1">
      <c r="A168" s="77" t="s">
        <v>487</v>
      </c>
      <c r="B168" s="94">
        <v>1.002001007E+18</v>
      </c>
      <c r="C168" s="78">
        <v>0</v>
      </c>
      <c r="D168" s="78">
        <v>512028807.19</v>
      </c>
      <c r="E168" s="78">
        <f t="shared" si="3"/>
        <v>512028807.19</v>
      </c>
      <c r="G168" s="80"/>
    </row>
    <row r="169" spans="1:7" s="79" customFormat="1">
      <c r="A169" s="77" t="s">
        <v>488</v>
      </c>
      <c r="B169" s="94">
        <v>1.002001007E+18</v>
      </c>
      <c r="C169" s="78">
        <v>0</v>
      </c>
      <c r="D169" s="78">
        <v>512028807.19</v>
      </c>
      <c r="E169" s="78">
        <f t="shared" si="3"/>
        <v>512028807.19</v>
      </c>
      <c r="G169" s="80"/>
    </row>
    <row r="170" spans="1:7" s="79" customFormat="1">
      <c r="A170" s="77" t="s">
        <v>489</v>
      </c>
      <c r="B170" s="94">
        <v>1.002001007E+18</v>
      </c>
      <c r="C170" s="78">
        <v>0</v>
      </c>
      <c r="D170" s="78">
        <v>512028807.19</v>
      </c>
      <c r="E170" s="78">
        <f t="shared" si="3"/>
        <v>512028807.19</v>
      </c>
      <c r="G170" s="80"/>
    </row>
    <row r="171" spans="1:7" s="79" customFormat="1">
      <c r="A171" s="77" t="s">
        <v>490</v>
      </c>
      <c r="B171" s="94">
        <v>1.002001007E+18</v>
      </c>
      <c r="C171" s="78">
        <v>0</v>
      </c>
      <c r="D171" s="78">
        <v>512028807.19</v>
      </c>
      <c r="E171" s="78">
        <f t="shared" si="3"/>
        <v>512028807.19</v>
      </c>
      <c r="G171" s="80"/>
    </row>
    <row r="172" spans="1:7" s="79" customFormat="1">
      <c r="A172" s="77" t="s">
        <v>491</v>
      </c>
      <c r="B172" s="94">
        <v>1.002001007E+18</v>
      </c>
      <c r="C172" s="78">
        <v>0</v>
      </c>
      <c r="D172" s="78">
        <v>512028807.19</v>
      </c>
      <c r="E172" s="78">
        <f t="shared" si="3"/>
        <v>512028807.19</v>
      </c>
      <c r="G172" s="80"/>
    </row>
    <row r="173" spans="1:7" s="79" customFormat="1">
      <c r="A173" s="77" t="s">
        <v>492</v>
      </c>
      <c r="B173" s="94">
        <v>1.002001007E+18</v>
      </c>
      <c r="C173" s="78">
        <v>0</v>
      </c>
      <c r="D173" s="78">
        <v>509658830.49000001</v>
      </c>
      <c r="E173" s="78">
        <f t="shared" si="3"/>
        <v>509658830.49000001</v>
      </c>
      <c r="G173" s="80"/>
    </row>
    <row r="174" spans="1:7" s="79" customFormat="1">
      <c r="A174" s="77" t="s">
        <v>493</v>
      </c>
      <c r="B174" s="94">
        <v>1.002001007E+18</v>
      </c>
      <c r="C174" s="78">
        <v>0</v>
      </c>
      <c r="D174" s="78">
        <v>509658830.49000001</v>
      </c>
      <c r="E174" s="78">
        <f t="shared" si="3"/>
        <v>509658830.49000001</v>
      </c>
      <c r="G174" s="80"/>
    </row>
    <row r="175" spans="1:7" s="79" customFormat="1">
      <c r="A175" s="77" t="s">
        <v>494</v>
      </c>
      <c r="B175" s="94">
        <v>1.002001007E+18</v>
      </c>
      <c r="C175" s="78">
        <v>0</v>
      </c>
      <c r="D175" s="78">
        <v>505521209.25</v>
      </c>
      <c r="E175" s="78">
        <f t="shared" si="3"/>
        <v>505521209.25</v>
      </c>
      <c r="G175" s="80"/>
    </row>
    <row r="176" spans="1:7" s="79" customFormat="1">
      <c r="A176" s="77" t="s">
        <v>495</v>
      </c>
      <c r="B176" s="94">
        <v>1.002001007E+18</v>
      </c>
      <c r="C176" s="78">
        <v>0</v>
      </c>
      <c r="D176" s="78">
        <v>505521209.25</v>
      </c>
      <c r="E176" s="78">
        <f t="shared" si="3"/>
        <v>505521209.25</v>
      </c>
      <c r="G176" s="80"/>
    </row>
    <row r="177" spans="1:7" s="79" customFormat="1">
      <c r="A177" s="77" t="s">
        <v>496</v>
      </c>
      <c r="B177" s="94">
        <v>1.002001007E+18</v>
      </c>
      <c r="C177" s="78">
        <v>0</v>
      </c>
      <c r="D177" s="78">
        <v>202208534.59999999</v>
      </c>
      <c r="E177" s="78">
        <f t="shared" si="3"/>
        <v>202208534.59999999</v>
      </c>
      <c r="G177" s="80"/>
    </row>
    <row r="178" spans="1:7" s="79" customFormat="1">
      <c r="A178" s="77" t="s">
        <v>344</v>
      </c>
      <c r="B178" s="94">
        <v>1.002001007E+18</v>
      </c>
      <c r="C178" s="78">
        <v>0</v>
      </c>
      <c r="D178" s="78">
        <v>252759042.47999999</v>
      </c>
      <c r="E178" s="78">
        <f t="shared" si="3"/>
        <v>252759042.47999999</v>
      </c>
      <c r="G178" s="80"/>
    </row>
    <row r="179" spans="1:7" s="79" customFormat="1">
      <c r="A179" s="77" t="s">
        <v>345</v>
      </c>
      <c r="B179" s="94">
        <v>1.002001007E+18</v>
      </c>
      <c r="C179" s="78">
        <v>0</v>
      </c>
      <c r="D179" s="78">
        <v>252759042.47999999</v>
      </c>
      <c r="E179" s="78">
        <f t="shared" si="3"/>
        <v>252759042.47999999</v>
      </c>
      <c r="G179" s="80"/>
    </row>
    <row r="180" spans="1:7" s="79" customFormat="1">
      <c r="A180" s="77" t="s">
        <v>346</v>
      </c>
      <c r="B180" s="94">
        <v>1.002001007E+18</v>
      </c>
      <c r="C180" s="78">
        <v>0</v>
      </c>
      <c r="D180" s="78">
        <v>252759042.47999999</v>
      </c>
      <c r="E180" s="78">
        <f t="shared" si="3"/>
        <v>252759042.47999999</v>
      </c>
      <c r="G180" s="80"/>
    </row>
    <row r="181" spans="1:7" s="79" customFormat="1">
      <c r="A181" s="77" t="s">
        <v>347</v>
      </c>
      <c r="B181" s="94">
        <v>1.002001007E+18</v>
      </c>
      <c r="C181" s="78">
        <v>0</v>
      </c>
      <c r="D181" s="78">
        <v>252759042.47999999</v>
      </c>
      <c r="E181" s="78">
        <f t="shared" si="3"/>
        <v>252759042.47999999</v>
      </c>
      <c r="G181" s="80"/>
    </row>
    <row r="182" spans="1:7" s="79" customFormat="1">
      <c r="A182" s="77" t="s">
        <v>348</v>
      </c>
      <c r="B182" s="94">
        <v>1.002001007E+18</v>
      </c>
      <c r="C182" s="78">
        <v>0</v>
      </c>
      <c r="D182" s="78">
        <v>252759042.47999999</v>
      </c>
      <c r="E182" s="78">
        <f t="shared" si="3"/>
        <v>252759042.47999999</v>
      </c>
      <c r="G182" s="80"/>
    </row>
    <row r="183" spans="1:7" s="79" customFormat="1">
      <c r="A183" s="77" t="s">
        <v>349</v>
      </c>
      <c r="B183" s="94">
        <v>1.002001007E+18</v>
      </c>
      <c r="C183" s="78">
        <v>0</v>
      </c>
      <c r="D183" s="78">
        <v>252759042.47999999</v>
      </c>
      <c r="E183" s="78">
        <f t="shared" si="3"/>
        <v>252759042.47999999</v>
      </c>
      <c r="G183" s="80"/>
    </row>
    <row r="184" spans="1:7" s="79" customFormat="1">
      <c r="A184" s="77" t="s">
        <v>350</v>
      </c>
      <c r="B184" s="94">
        <v>1.002001007E+18</v>
      </c>
      <c r="C184" s="78">
        <v>0</v>
      </c>
      <c r="D184" s="78">
        <v>252759042.47999999</v>
      </c>
      <c r="E184" s="78">
        <f t="shared" si="3"/>
        <v>252759042.47999999</v>
      </c>
      <c r="G184" s="80"/>
    </row>
    <row r="185" spans="1:7" s="79" customFormat="1">
      <c r="A185" s="77" t="s">
        <v>351</v>
      </c>
      <c r="B185" s="94">
        <v>1.002001007E+18</v>
      </c>
      <c r="C185" s="78">
        <v>0</v>
      </c>
      <c r="D185" s="78">
        <v>252759042.47999999</v>
      </c>
      <c r="E185" s="78">
        <f t="shared" si="3"/>
        <v>252759042.47999999</v>
      </c>
      <c r="G185" s="80"/>
    </row>
    <row r="186" spans="1:7" s="79" customFormat="1">
      <c r="A186" s="77" t="s">
        <v>352</v>
      </c>
      <c r="B186" s="94">
        <v>1.002001007E+18</v>
      </c>
      <c r="C186" s="78">
        <v>0</v>
      </c>
      <c r="D186" s="78">
        <v>151655424.62</v>
      </c>
      <c r="E186" s="78">
        <f t="shared" si="3"/>
        <v>151655424.62</v>
      </c>
      <c r="G186" s="80"/>
    </row>
    <row r="187" spans="1:7" s="79" customFormat="1">
      <c r="A187" s="77" t="s">
        <v>353</v>
      </c>
      <c r="B187" s="94">
        <v>1.002001007E+18</v>
      </c>
      <c r="C187" s="78">
        <v>0</v>
      </c>
      <c r="D187" s="78">
        <v>151655424.62</v>
      </c>
      <c r="E187" s="78">
        <f t="shared" si="3"/>
        <v>151655424.62</v>
      </c>
      <c r="G187" s="80"/>
    </row>
    <row r="188" spans="1:7" s="79" customFormat="1">
      <c r="A188" s="77" t="s">
        <v>354</v>
      </c>
      <c r="B188" s="94">
        <v>1.002001007E+18</v>
      </c>
      <c r="C188" s="78">
        <v>0</v>
      </c>
      <c r="D188" s="78">
        <v>151655424.62</v>
      </c>
      <c r="E188" s="78">
        <f t="shared" si="3"/>
        <v>151655424.62</v>
      </c>
      <c r="G188" s="80"/>
    </row>
    <row r="189" spans="1:7" s="79" customFormat="1">
      <c r="A189" s="77" t="s">
        <v>355</v>
      </c>
      <c r="B189" s="94">
        <v>1.002001007E+18</v>
      </c>
      <c r="C189" s="78">
        <v>0</v>
      </c>
      <c r="D189" s="78">
        <v>151655424.62</v>
      </c>
      <c r="E189" s="78">
        <f t="shared" si="3"/>
        <v>151655424.62</v>
      </c>
      <c r="G189" s="80"/>
    </row>
    <row r="190" spans="1:7" s="79" customFormat="1">
      <c r="A190" s="77" t="s">
        <v>356</v>
      </c>
      <c r="B190" s="94">
        <v>1.002001007E+18</v>
      </c>
      <c r="C190" s="78">
        <v>0</v>
      </c>
      <c r="D190" s="78">
        <v>151655424.62</v>
      </c>
      <c r="E190" s="78">
        <f t="shared" si="3"/>
        <v>151655424.62</v>
      </c>
      <c r="G190" s="80"/>
    </row>
    <row r="191" spans="1:7" s="79" customFormat="1">
      <c r="A191" s="77" t="s">
        <v>357</v>
      </c>
      <c r="B191" s="94">
        <v>1.002001007E+18</v>
      </c>
      <c r="C191" s="78">
        <v>0</v>
      </c>
      <c r="D191" s="78">
        <v>151655424.62</v>
      </c>
      <c r="E191" s="78">
        <f t="shared" si="3"/>
        <v>151655424.62</v>
      </c>
      <c r="G191" s="80"/>
    </row>
    <row r="192" spans="1:7" s="79" customFormat="1">
      <c r="A192" s="77" t="s">
        <v>358</v>
      </c>
      <c r="B192" s="94">
        <v>1.002001007E+18</v>
      </c>
      <c r="C192" s="78">
        <v>0</v>
      </c>
      <c r="D192" s="78">
        <v>151655424.62</v>
      </c>
      <c r="E192" s="78">
        <f t="shared" si="3"/>
        <v>151655424.62</v>
      </c>
      <c r="G192" s="80"/>
    </row>
    <row r="193" spans="1:7" s="79" customFormat="1">
      <c r="A193" s="77" t="s">
        <v>359</v>
      </c>
      <c r="B193" s="94">
        <v>1.002001007E+18</v>
      </c>
      <c r="C193" s="78">
        <v>0</v>
      </c>
      <c r="D193" s="78">
        <v>151655424.62</v>
      </c>
      <c r="E193" s="78">
        <f t="shared" si="3"/>
        <v>151655424.62</v>
      </c>
      <c r="G193" s="80"/>
    </row>
    <row r="194" spans="1:7" s="79" customFormat="1">
      <c r="A194" s="77" t="s">
        <v>360</v>
      </c>
      <c r="B194" s="94">
        <v>1.002001007E+18</v>
      </c>
      <c r="C194" s="78">
        <v>0</v>
      </c>
      <c r="D194" s="78">
        <v>151655424.62</v>
      </c>
      <c r="E194" s="78">
        <f t="shared" si="3"/>
        <v>151655424.62</v>
      </c>
      <c r="G194" s="80"/>
    </row>
    <row r="195" spans="1:7" s="79" customFormat="1">
      <c r="A195" s="77" t="s">
        <v>361</v>
      </c>
      <c r="B195" s="94">
        <v>1.002001007E+18</v>
      </c>
      <c r="C195" s="78">
        <v>0</v>
      </c>
      <c r="D195" s="78">
        <v>151655424.62</v>
      </c>
      <c r="E195" s="78">
        <f t="shared" si="3"/>
        <v>151655424.62</v>
      </c>
      <c r="G195" s="80"/>
    </row>
    <row r="196" spans="1:7" s="79" customFormat="1">
      <c r="A196" s="77" t="s">
        <v>362</v>
      </c>
      <c r="B196" s="94">
        <v>1.002001007E+18</v>
      </c>
      <c r="C196" s="78">
        <v>0</v>
      </c>
      <c r="D196" s="78">
        <v>151655424.62</v>
      </c>
      <c r="E196" s="78">
        <f t="shared" si="3"/>
        <v>151655424.62</v>
      </c>
      <c r="G196" s="80"/>
    </row>
    <row r="197" spans="1:7" s="79" customFormat="1">
      <c r="A197" s="77" t="s">
        <v>363</v>
      </c>
      <c r="B197" s="94">
        <v>1.002001007E+18</v>
      </c>
      <c r="C197" s="78">
        <v>0</v>
      </c>
      <c r="D197" s="78">
        <v>151655424.62</v>
      </c>
      <c r="E197" s="78">
        <f t="shared" si="3"/>
        <v>151655424.62</v>
      </c>
      <c r="G197" s="80"/>
    </row>
    <row r="198" spans="1:7" s="79" customFormat="1">
      <c r="A198" s="77" t="s">
        <v>364</v>
      </c>
      <c r="B198" s="94">
        <v>1.002001007E+18</v>
      </c>
      <c r="C198" s="78">
        <v>0</v>
      </c>
      <c r="D198" s="78">
        <v>505929076.13</v>
      </c>
      <c r="E198" s="78">
        <f t="shared" si="3"/>
        <v>505929076.13</v>
      </c>
      <c r="G198" s="80"/>
    </row>
    <row r="199" spans="1:7" s="79" customFormat="1">
      <c r="A199" s="77" t="s">
        <v>365</v>
      </c>
      <c r="B199" s="94">
        <v>1.002001007E+18</v>
      </c>
      <c r="C199" s="78">
        <v>0</v>
      </c>
      <c r="D199" s="78">
        <v>505929076.13</v>
      </c>
      <c r="E199" s="78">
        <f t="shared" si="3"/>
        <v>505929076.13</v>
      </c>
      <c r="G199" s="80"/>
    </row>
    <row r="200" spans="1:7" s="79" customFormat="1">
      <c r="A200" s="77" t="s">
        <v>366</v>
      </c>
      <c r="B200" s="94">
        <v>1.002001007E+18</v>
      </c>
      <c r="C200" s="78">
        <v>0</v>
      </c>
      <c r="D200" s="78">
        <v>505929076.13</v>
      </c>
      <c r="E200" s="78">
        <f t="shared" si="3"/>
        <v>505929076.13</v>
      </c>
      <c r="G200" s="80"/>
    </row>
    <row r="201" spans="1:7" s="79" customFormat="1">
      <c r="A201" s="77" t="s">
        <v>367</v>
      </c>
      <c r="B201" s="94">
        <v>1.002001007E+18</v>
      </c>
      <c r="C201" s="78">
        <v>0</v>
      </c>
      <c r="D201" s="78">
        <v>505929076.13</v>
      </c>
      <c r="E201" s="78">
        <f t="shared" ref="E201:E264" si="4">+C201+D201</f>
        <v>505929076.13</v>
      </c>
      <c r="G201" s="80"/>
    </row>
    <row r="202" spans="1:7" s="79" customFormat="1">
      <c r="A202" s="77" t="s">
        <v>368</v>
      </c>
      <c r="B202" s="94">
        <v>1.002001007E+18</v>
      </c>
      <c r="C202" s="78">
        <v>0</v>
      </c>
      <c r="D202" s="78">
        <v>505929076.13</v>
      </c>
      <c r="E202" s="78">
        <f t="shared" si="4"/>
        <v>505929076.13</v>
      </c>
      <c r="G202" s="80"/>
    </row>
    <row r="203" spans="1:7" s="79" customFormat="1">
      <c r="A203" s="77" t="s">
        <v>369</v>
      </c>
      <c r="B203" s="94">
        <v>1.002001007E+18</v>
      </c>
      <c r="C203" s="78">
        <v>0</v>
      </c>
      <c r="D203" s="78">
        <v>505929076.13</v>
      </c>
      <c r="E203" s="78">
        <f t="shared" si="4"/>
        <v>505929076.13</v>
      </c>
      <c r="G203" s="80"/>
    </row>
    <row r="204" spans="1:7" s="79" customFormat="1">
      <c r="A204" s="77" t="s">
        <v>502</v>
      </c>
      <c r="B204" s="94">
        <v>1.002001007E+18</v>
      </c>
      <c r="C204" s="78">
        <v>0</v>
      </c>
      <c r="D204" s="78">
        <v>252128798.25</v>
      </c>
      <c r="E204" s="78">
        <f t="shared" si="4"/>
        <v>252128798.25</v>
      </c>
      <c r="G204" s="80"/>
    </row>
    <row r="205" spans="1:7" s="79" customFormat="1">
      <c r="A205" s="77" t="s">
        <v>503</v>
      </c>
      <c r="B205" s="94">
        <v>1.002001007E+18</v>
      </c>
      <c r="C205" s="78">
        <v>0</v>
      </c>
      <c r="D205" s="78">
        <v>252128798.25</v>
      </c>
      <c r="E205" s="78">
        <f t="shared" si="4"/>
        <v>252128798.25</v>
      </c>
      <c r="G205" s="80"/>
    </row>
    <row r="206" spans="1:7" s="79" customFormat="1">
      <c r="A206" s="77" t="s">
        <v>504</v>
      </c>
      <c r="B206" s="94">
        <v>1.002001007E+18</v>
      </c>
      <c r="C206" s="78">
        <v>0</v>
      </c>
      <c r="D206" s="78">
        <v>252128798.25</v>
      </c>
      <c r="E206" s="78">
        <f t="shared" si="4"/>
        <v>252128798.25</v>
      </c>
      <c r="G206" s="80"/>
    </row>
    <row r="207" spans="1:7" s="79" customFormat="1">
      <c r="A207" s="77" t="s">
        <v>505</v>
      </c>
      <c r="B207" s="94">
        <v>1.002001007E+18</v>
      </c>
      <c r="C207" s="78">
        <v>0</v>
      </c>
      <c r="D207" s="78">
        <v>252128798.25</v>
      </c>
      <c r="E207" s="78">
        <f t="shared" si="4"/>
        <v>252128798.25</v>
      </c>
      <c r="G207" s="80"/>
    </row>
    <row r="208" spans="1:7" s="79" customFormat="1">
      <c r="A208" s="77" t="s">
        <v>506</v>
      </c>
      <c r="B208" s="94">
        <v>1.002001007E+18</v>
      </c>
      <c r="C208" s="78">
        <v>0</v>
      </c>
      <c r="D208" s="78">
        <v>252128798.25</v>
      </c>
      <c r="E208" s="78">
        <f t="shared" si="4"/>
        <v>252128798.25</v>
      </c>
      <c r="G208" s="80"/>
    </row>
    <row r="209" spans="1:7" s="79" customFormat="1">
      <c r="A209" s="77" t="s">
        <v>507</v>
      </c>
      <c r="B209" s="94">
        <v>1.002001007E+18</v>
      </c>
      <c r="C209" s="78">
        <v>0</v>
      </c>
      <c r="D209" s="78">
        <v>252128798.25</v>
      </c>
      <c r="E209" s="78">
        <f t="shared" si="4"/>
        <v>252128798.25</v>
      </c>
      <c r="G209" s="80"/>
    </row>
    <row r="210" spans="1:7" s="79" customFormat="1">
      <c r="A210" s="77" t="s">
        <v>508</v>
      </c>
      <c r="B210" s="94">
        <v>1.002001007E+18</v>
      </c>
      <c r="C210" s="78">
        <v>0</v>
      </c>
      <c r="D210" s="78">
        <v>252128798.25</v>
      </c>
      <c r="E210" s="78">
        <f t="shared" si="4"/>
        <v>252128798.25</v>
      </c>
      <c r="G210" s="80"/>
    </row>
    <row r="211" spans="1:7" s="79" customFormat="1">
      <c r="A211" s="77" t="s">
        <v>509</v>
      </c>
      <c r="B211" s="94">
        <v>1.002001007E+18</v>
      </c>
      <c r="C211" s="78">
        <v>0</v>
      </c>
      <c r="D211" s="78">
        <v>252128798.25</v>
      </c>
      <c r="E211" s="78">
        <f t="shared" si="4"/>
        <v>252128798.25</v>
      </c>
      <c r="G211" s="80"/>
    </row>
    <row r="212" spans="1:7" s="79" customFormat="1">
      <c r="A212" s="77" t="s">
        <v>370</v>
      </c>
      <c r="B212" s="94">
        <v>1.002001007E+18</v>
      </c>
      <c r="C212" s="78">
        <v>0</v>
      </c>
      <c r="D212" s="78">
        <v>252112323.75</v>
      </c>
      <c r="E212" s="78">
        <f t="shared" si="4"/>
        <v>252112323.75</v>
      </c>
      <c r="G212" s="80"/>
    </row>
    <row r="213" spans="1:7" s="79" customFormat="1">
      <c r="A213" s="77" t="s">
        <v>371</v>
      </c>
      <c r="B213" s="94">
        <v>1.002001007E+18</v>
      </c>
      <c r="C213" s="78">
        <v>0</v>
      </c>
      <c r="D213" s="78">
        <v>252112323.75</v>
      </c>
      <c r="E213" s="78">
        <f t="shared" si="4"/>
        <v>252112323.75</v>
      </c>
      <c r="G213" s="80"/>
    </row>
    <row r="214" spans="1:7" s="79" customFormat="1">
      <c r="A214" s="77" t="s">
        <v>372</v>
      </c>
      <c r="B214" s="94">
        <v>1.002001007E+18</v>
      </c>
      <c r="C214" s="78">
        <v>0</v>
      </c>
      <c r="D214" s="78">
        <v>252112323.75</v>
      </c>
      <c r="E214" s="78">
        <f t="shared" si="4"/>
        <v>252112323.75</v>
      </c>
      <c r="G214" s="80"/>
    </row>
    <row r="215" spans="1:7" s="79" customFormat="1">
      <c r="A215" s="77" t="s">
        <v>373</v>
      </c>
      <c r="B215" s="94">
        <v>1.002001007E+18</v>
      </c>
      <c r="C215" s="78">
        <v>0</v>
      </c>
      <c r="D215" s="78">
        <v>252112323.75</v>
      </c>
      <c r="E215" s="78">
        <f t="shared" si="4"/>
        <v>252112323.75</v>
      </c>
      <c r="G215" s="80"/>
    </row>
    <row r="216" spans="1:7" s="79" customFormat="1">
      <c r="A216" s="77" t="s">
        <v>374</v>
      </c>
      <c r="B216" s="94">
        <v>1.002001007E+18</v>
      </c>
      <c r="C216" s="78">
        <v>0</v>
      </c>
      <c r="D216" s="78">
        <v>252112323.75</v>
      </c>
      <c r="E216" s="78">
        <f t="shared" si="4"/>
        <v>252112323.75</v>
      </c>
      <c r="G216" s="80"/>
    </row>
    <row r="217" spans="1:7" s="79" customFormat="1">
      <c r="A217" s="77" t="s">
        <v>375</v>
      </c>
      <c r="B217" s="94">
        <v>1.002001007E+18</v>
      </c>
      <c r="C217" s="78">
        <v>0</v>
      </c>
      <c r="D217" s="78">
        <v>252112323.75</v>
      </c>
      <c r="E217" s="78">
        <f t="shared" si="4"/>
        <v>252112323.75</v>
      </c>
      <c r="G217" s="80"/>
    </row>
    <row r="218" spans="1:7" s="79" customFormat="1">
      <c r="A218" s="77" t="s">
        <v>376</v>
      </c>
      <c r="B218" s="94">
        <v>1.002001007E+18</v>
      </c>
      <c r="C218" s="78">
        <v>0</v>
      </c>
      <c r="D218" s="78">
        <v>252112323.75</v>
      </c>
      <c r="E218" s="78">
        <f t="shared" si="4"/>
        <v>252112323.75</v>
      </c>
      <c r="G218" s="80"/>
    </row>
    <row r="219" spans="1:7" s="79" customFormat="1">
      <c r="A219" s="77" t="s">
        <v>377</v>
      </c>
      <c r="B219" s="94">
        <v>1.002001007E+18</v>
      </c>
      <c r="C219" s="78">
        <v>0</v>
      </c>
      <c r="D219" s="78">
        <v>252112323.75</v>
      </c>
      <c r="E219" s="78">
        <f t="shared" si="4"/>
        <v>252112323.75</v>
      </c>
      <c r="G219" s="80"/>
    </row>
    <row r="220" spans="1:7" s="79" customFormat="1">
      <c r="A220" s="77" t="s">
        <v>378</v>
      </c>
      <c r="B220" s="94">
        <v>1.002001007E+18</v>
      </c>
      <c r="C220" s="78">
        <v>0</v>
      </c>
      <c r="D220" s="78">
        <v>252112323.75</v>
      </c>
      <c r="E220" s="78">
        <f t="shared" si="4"/>
        <v>252112323.75</v>
      </c>
      <c r="G220" s="80"/>
    </row>
    <row r="221" spans="1:7" s="79" customFormat="1">
      <c r="A221" s="77" t="s">
        <v>379</v>
      </c>
      <c r="B221" s="94">
        <v>1.002001007E+18</v>
      </c>
      <c r="C221" s="78">
        <v>0</v>
      </c>
      <c r="D221" s="78">
        <v>252112323.75</v>
      </c>
      <c r="E221" s="78">
        <f t="shared" si="4"/>
        <v>252112323.75</v>
      </c>
      <c r="G221" s="80"/>
    </row>
    <row r="222" spans="1:7" s="79" customFormat="1">
      <c r="A222" s="77" t="s">
        <v>380</v>
      </c>
      <c r="B222" s="94">
        <v>1.002001007E+18</v>
      </c>
      <c r="C222" s="78">
        <v>0</v>
      </c>
      <c r="D222" s="78">
        <v>252112323.75</v>
      </c>
      <c r="E222" s="78">
        <f t="shared" si="4"/>
        <v>252112323.75</v>
      </c>
      <c r="G222" s="80"/>
    </row>
    <row r="223" spans="1:7" s="79" customFormat="1">
      <c r="A223" s="77" t="s">
        <v>381</v>
      </c>
      <c r="B223" s="94">
        <v>1.002001007E+18</v>
      </c>
      <c r="C223" s="78">
        <v>0</v>
      </c>
      <c r="D223" s="78">
        <v>252112323.75</v>
      </c>
      <c r="E223" s="78">
        <f t="shared" si="4"/>
        <v>252112323.75</v>
      </c>
      <c r="G223" s="80"/>
    </row>
    <row r="224" spans="1:7" s="79" customFormat="1">
      <c r="A224" s="77" t="s">
        <v>497</v>
      </c>
      <c r="B224" s="94">
        <v>1.002001007E+18</v>
      </c>
      <c r="C224" s="78">
        <v>0</v>
      </c>
      <c r="D224" s="78">
        <v>522420302.10000002</v>
      </c>
      <c r="E224" s="78">
        <f t="shared" si="4"/>
        <v>522420302.10000002</v>
      </c>
      <c r="G224" s="80"/>
    </row>
    <row r="225" spans="1:7" s="79" customFormat="1">
      <c r="A225" s="77" t="s">
        <v>519</v>
      </c>
      <c r="B225" s="94">
        <v>1.002001007E+18</v>
      </c>
      <c r="C225" s="78">
        <v>0</v>
      </c>
      <c r="D225" s="78">
        <v>512212307.14999998</v>
      </c>
      <c r="E225" s="78">
        <f t="shared" si="4"/>
        <v>512212307.14999998</v>
      </c>
      <c r="G225" s="80"/>
    </row>
    <row r="226" spans="1:7" s="79" customFormat="1">
      <c r="A226" s="77" t="s">
        <v>520</v>
      </c>
      <c r="B226" s="94">
        <v>1.002001007E+18</v>
      </c>
      <c r="C226" s="78">
        <v>0</v>
      </c>
      <c r="D226" s="78">
        <v>512173717.43000001</v>
      </c>
      <c r="E226" s="78">
        <f t="shared" si="4"/>
        <v>512173717.43000001</v>
      </c>
      <c r="G226" s="80"/>
    </row>
    <row r="227" spans="1:7" s="79" customFormat="1">
      <c r="A227" s="77" t="s">
        <v>521</v>
      </c>
      <c r="B227" s="94">
        <v>1.002001007E+18</v>
      </c>
      <c r="C227" s="78">
        <v>0</v>
      </c>
      <c r="D227" s="78">
        <v>512173717.43000001</v>
      </c>
      <c r="E227" s="78">
        <f t="shared" si="4"/>
        <v>512173717.43000001</v>
      </c>
      <c r="G227" s="80"/>
    </row>
    <row r="228" spans="1:7" s="79" customFormat="1">
      <c r="A228" s="77" t="s">
        <v>522</v>
      </c>
      <c r="B228" s="94">
        <v>1.002001007E+18</v>
      </c>
      <c r="C228" s="78">
        <v>0</v>
      </c>
      <c r="D228" s="78">
        <v>512173717.43000001</v>
      </c>
      <c r="E228" s="78">
        <f t="shared" si="4"/>
        <v>512173717.43000001</v>
      </c>
      <c r="G228" s="80"/>
    </row>
    <row r="229" spans="1:7" s="79" customFormat="1">
      <c r="A229" s="77" t="s">
        <v>498</v>
      </c>
      <c r="B229" s="94">
        <v>1.002001007E+18</v>
      </c>
      <c r="C229" s="78">
        <v>0</v>
      </c>
      <c r="D229" s="78">
        <v>5049434107</v>
      </c>
      <c r="E229" s="78">
        <f t="shared" si="4"/>
        <v>5049434107</v>
      </c>
      <c r="G229" s="80"/>
    </row>
    <row r="230" spans="1:7" s="79" customFormat="1">
      <c r="A230" s="77" t="s">
        <v>499</v>
      </c>
      <c r="B230" s="94">
        <v>1.002001007E+18</v>
      </c>
      <c r="C230" s="78">
        <v>0</v>
      </c>
      <c r="D230" s="78">
        <v>5049270123.5</v>
      </c>
      <c r="E230" s="78">
        <f t="shared" si="4"/>
        <v>5049270123.5</v>
      </c>
      <c r="G230" s="80"/>
    </row>
    <row r="231" spans="1:7" s="79" customFormat="1">
      <c r="A231" s="77" t="s">
        <v>500</v>
      </c>
      <c r="B231" s="94">
        <v>1.002001007E+18</v>
      </c>
      <c r="C231" s="78">
        <v>0</v>
      </c>
      <c r="D231" s="78">
        <v>509018468.39999998</v>
      </c>
      <c r="E231" s="78">
        <f t="shared" si="4"/>
        <v>509018468.39999998</v>
      </c>
      <c r="G231" s="80"/>
    </row>
    <row r="232" spans="1:7" s="79" customFormat="1">
      <c r="A232" s="77" t="s">
        <v>501</v>
      </c>
      <c r="B232" s="94">
        <v>1.002001007E+18</v>
      </c>
      <c r="C232" s="78">
        <v>0</v>
      </c>
      <c r="D232" s="78">
        <v>509018468.39999998</v>
      </c>
      <c r="E232" s="78">
        <f t="shared" si="4"/>
        <v>509018468.39999998</v>
      </c>
      <c r="G232" s="80"/>
    </row>
    <row r="233" spans="1:7" s="79" customFormat="1">
      <c r="A233" s="77" t="s">
        <v>523</v>
      </c>
      <c r="B233" s="94">
        <v>1.002001007E+18</v>
      </c>
      <c r="C233" s="78">
        <v>0</v>
      </c>
      <c r="D233" s="78">
        <v>500060434.58999997</v>
      </c>
      <c r="E233" s="78">
        <f t="shared" si="4"/>
        <v>500060434.58999997</v>
      </c>
      <c r="G233" s="80"/>
    </row>
    <row r="234" spans="1:7" s="79" customFormat="1">
      <c r="A234" s="77" t="s">
        <v>524</v>
      </c>
      <c r="B234" s="94">
        <v>1.002001007E+18</v>
      </c>
      <c r="C234" s="78">
        <v>0</v>
      </c>
      <c r="D234" s="78">
        <v>250761549.47999999</v>
      </c>
      <c r="E234" s="78">
        <f t="shared" si="4"/>
        <v>250761549.47999999</v>
      </c>
      <c r="G234" s="80"/>
    </row>
    <row r="235" spans="1:7" s="79" customFormat="1">
      <c r="A235" s="77" t="s">
        <v>525</v>
      </c>
      <c r="B235" s="94">
        <v>1.002001007E+18</v>
      </c>
      <c r="C235" s="78">
        <v>0</v>
      </c>
      <c r="D235" s="78">
        <v>250761549.47999999</v>
      </c>
      <c r="E235" s="78">
        <f t="shared" si="4"/>
        <v>250761549.47999999</v>
      </c>
      <c r="G235" s="80"/>
    </row>
    <row r="236" spans="1:7" s="79" customFormat="1">
      <c r="A236" s="77" t="s">
        <v>526</v>
      </c>
      <c r="B236" s="94">
        <v>1.002001007E+18</v>
      </c>
      <c r="C236" s="78">
        <v>0</v>
      </c>
      <c r="D236" s="78">
        <v>250761549.47999999</v>
      </c>
      <c r="E236" s="78">
        <f t="shared" si="4"/>
        <v>250761549.47999999</v>
      </c>
      <c r="G236" s="80"/>
    </row>
    <row r="237" spans="1:7" s="79" customFormat="1">
      <c r="A237" s="77" t="s">
        <v>527</v>
      </c>
      <c r="B237" s="94">
        <v>1.002001007E+18</v>
      </c>
      <c r="C237" s="78">
        <v>0</v>
      </c>
      <c r="D237" s="78">
        <v>250761549.47999999</v>
      </c>
      <c r="E237" s="78">
        <f t="shared" si="4"/>
        <v>250761549.47999999</v>
      </c>
      <c r="G237" s="80"/>
    </row>
    <row r="238" spans="1:7" s="79" customFormat="1">
      <c r="A238" s="77" t="s">
        <v>528</v>
      </c>
      <c r="B238" s="94">
        <v>1.002001007E+18</v>
      </c>
      <c r="C238" s="78">
        <v>0</v>
      </c>
      <c r="D238" s="78">
        <v>250761549.47999999</v>
      </c>
      <c r="E238" s="78">
        <f t="shared" si="4"/>
        <v>250761549.47999999</v>
      </c>
      <c r="G238" s="80"/>
    </row>
    <row r="239" spans="1:7" s="79" customFormat="1">
      <c r="A239" s="77" t="s">
        <v>529</v>
      </c>
      <c r="B239" s="94">
        <v>1.002001007E+18</v>
      </c>
      <c r="C239" s="78">
        <v>0</v>
      </c>
      <c r="D239" s="78">
        <v>250761549.47999999</v>
      </c>
      <c r="E239" s="78">
        <f t="shared" si="4"/>
        <v>250761549.47999999</v>
      </c>
      <c r="G239" s="80"/>
    </row>
    <row r="240" spans="1:7" s="79" customFormat="1">
      <c r="A240" s="77" t="s">
        <v>530</v>
      </c>
      <c r="B240" s="94">
        <v>1.002001007E+18</v>
      </c>
      <c r="C240" s="78">
        <v>0</v>
      </c>
      <c r="D240" s="78">
        <v>250761549.47999999</v>
      </c>
      <c r="E240" s="78">
        <f t="shared" si="4"/>
        <v>250761549.47999999</v>
      </c>
      <c r="G240" s="80"/>
    </row>
    <row r="241" spans="1:7" s="79" customFormat="1">
      <c r="A241" s="77" t="s">
        <v>531</v>
      </c>
      <c r="B241" s="94">
        <v>1.002001007E+18</v>
      </c>
      <c r="C241" s="78">
        <v>0</v>
      </c>
      <c r="D241" s="78">
        <v>250761549.47999999</v>
      </c>
      <c r="E241" s="78">
        <f t="shared" si="4"/>
        <v>250761549.47999999</v>
      </c>
      <c r="G241" s="80"/>
    </row>
    <row r="242" spans="1:7" s="79" customFormat="1">
      <c r="A242" s="77" t="s">
        <v>532</v>
      </c>
      <c r="B242" s="94">
        <v>1.002001007E+18</v>
      </c>
      <c r="C242" s="78">
        <v>0</v>
      </c>
      <c r="D242" s="78">
        <v>250761549.47999999</v>
      </c>
      <c r="E242" s="78">
        <f t="shared" si="4"/>
        <v>250761549.47999999</v>
      </c>
      <c r="G242" s="80"/>
    </row>
    <row r="243" spans="1:7" s="79" customFormat="1">
      <c r="A243" s="77" t="s">
        <v>533</v>
      </c>
      <c r="B243" s="94">
        <v>1.002001007E+18</v>
      </c>
      <c r="C243" s="78">
        <v>0</v>
      </c>
      <c r="D243" s="78">
        <v>250761549.47999999</v>
      </c>
      <c r="E243" s="78">
        <f t="shared" si="4"/>
        <v>250761549.47999999</v>
      </c>
      <c r="G243" s="80"/>
    </row>
    <row r="244" spans="1:7" s="79" customFormat="1">
      <c r="A244" s="77" t="s">
        <v>534</v>
      </c>
      <c r="B244" s="94">
        <v>1.002001007E+18</v>
      </c>
      <c r="C244" s="78">
        <v>0</v>
      </c>
      <c r="D244" s="78">
        <v>250761549.47999999</v>
      </c>
      <c r="E244" s="78">
        <f t="shared" si="4"/>
        <v>250761549.47999999</v>
      </c>
      <c r="G244" s="80"/>
    </row>
    <row r="245" spans="1:7" s="79" customFormat="1">
      <c r="A245" s="77" t="s">
        <v>535</v>
      </c>
      <c r="B245" s="94">
        <v>1.002001007E+18</v>
      </c>
      <c r="C245" s="78">
        <v>0</v>
      </c>
      <c r="D245" s="78">
        <v>250761549.47999999</v>
      </c>
      <c r="E245" s="78">
        <f t="shared" si="4"/>
        <v>250761549.47999999</v>
      </c>
      <c r="G245" s="80"/>
    </row>
    <row r="246" spans="1:7" s="79" customFormat="1">
      <c r="A246" s="77" t="s">
        <v>536</v>
      </c>
      <c r="B246" s="94">
        <v>1.002001007E+18</v>
      </c>
      <c r="C246" s="78">
        <v>0</v>
      </c>
      <c r="D246" s="78">
        <v>140574593.81</v>
      </c>
      <c r="E246" s="78">
        <f t="shared" si="4"/>
        <v>140574593.81</v>
      </c>
      <c r="G246" s="80"/>
    </row>
    <row r="247" spans="1:7" s="79" customFormat="1">
      <c r="A247" s="77" t="s">
        <v>537</v>
      </c>
      <c r="B247" s="94">
        <v>1.002001007E+18</v>
      </c>
      <c r="C247" s="78">
        <v>0</v>
      </c>
      <c r="D247" s="78">
        <v>100989738.64</v>
      </c>
      <c r="E247" s="78">
        <f t="shared" si="4"/>
        <v>100989738.64</v>
      </c>
      <c r="G247" s="80"/>
    </row>
    <row r="248" spans="1:7" s="79" customFormat="1">
      <c r="A248" s="77" t="s">
        <v>538</v>
      </c>
      <c r="B248" s="94">
        <v>1.002001007E+18</v>
      </c>
      <c r="C248" s="78">
        <v>0</v>
      </c>
      <c r="D248" s="78">
        <v>60332656.909999996</v>
      </c>
      <c r="E248" s="78">
        <f t="shared" si="4"/>
        <v>60332656.909999996</v>
      </c>
      <c r="G248" s="80"/>
    </row>
    <row r="249" spans="1:7" s="79" customFormat="1">
      <c r="A249" s="77" t="s">
        <v>539</v>
      </c>
      <c r="B249" s="94">
        <v>1.002001007E+18</v>
      </c>
      <c r="C249" s="78">
        <v>0</v>
      </c>
      <c r="D249" s="78">
        <v>40328289.200000003</v>
      </c>
      <c r="E249" s="78">
        <f t="shared" si="4"/>
        <v>40328289.200000003</v>
      </c>
      <c r="G249" s="80"/>
    </row>
    <row r="250" spans="1:7" s="79" customFormat="1">
      <c r="A250" s="77" t="s">
        <v>541</v>
      </c>
      <c r="B250" s="94">
        <v>1.002001008E+18</v>
      </c>
      <c r="C250" s="78">
        <v>0</v>
      </c>
      <c r="D250" s="78">
        <v>4098502018</v>
      </c>
      <c r="E250" s="78">
        <f t="shared" si="4"/>
        <v>4098502018</v>
      </c>
      <c r="G250" s="80"/>
    </row>
    <row r="251" spans="1:7" s="79" customFormat="1">
      <c r="A251" s="77" t="s">
        <v>540</v>
      </c>
      <c r="B251" s="94">
        <v>1.002001008E+18</v>
      </c>
      <c r="C251" s="78">
        <v>0</v>
      </c>
      <c r="D251" s="78">
        <v>4098502018</v>
      </c>
      <c r="E251" s="78">
        <f t="shared" si="4"/>
        <v>4098502018</v>
      </c>
      <c r="G251" s="80">
        <f>+D251+D254</f>
        <v>4103375305</v>
      </c>
    </row>
    <row r="252" spans="1:7" s="98" customFormat="1">
      <c r="A252" s="95" t="s">
        <v>382</v>
      </c>
      <c r="B252" s="96">
        <v>1.003E+18</v>
      </c>
      <c r="C252" s="97">
        <v>0</v>
      </c>
      <c r="D252" s="97">
        <v>3209678.4</v>
      </c>
      <c r="E252" s="97">
        <f t="shared" si="4"/>
        <v>3209678.4</v>
      </c>
      <c r="G252" s="99"/>
    </row>
    <row r="253" spans="1:7" s="79" customFormat="1">
      <c r="A253" s="77" t="s">
        <v>383</v>
      </c>
      <c r="B253" s="94">
        <v>1.003001001E+18</v>
      </c>
      <c r="C253" s="78">
        <v>0</v>
      </c>
      <c r="D253" s="78">
        <v>4873287</v>
      </c>
      <c r="E253" s="78">
        <f t="shared" si="4"/>
        <v>4873287</v>
      </c>
      <c r="G253" s="80"/>
    </row>
    <row r="254" spans="1:7" s="79" customFormat="1">
      <c r="A254" s="77" t="s">
        <v>542</v>
      </c>
      <c r="B254" s="94">
        <v>1.003001001E+18</v>
      </c>
      <c r="C254" s="78">
        <v>0</v>
      </c>
      <c r="D254" s="78">
        <v>4873287</v>
      </c>
      <c r="E254" s="78">
        <f t="shared" si="4"/>
        <v>4873287</v>
      </c>
      <c r="G254" s="80"/>
    </row>
    <row r="255" spans="1:7" s="79" customFormat="1">
      <c r="A255" s="77" t="s">
        <v>476</v>
      </c>
      <c r="B255" s="94">
        <v>1.003001002E+18</v>
      </c>
      <c r="C255" s="78">
        <v>0</v>
      </c>
      <c r="D255" s="78">
        <v>-1663608.6</v>
      </c>
      <c r="E255" s="78">
        <f t="shared" si="4"/>
        <v>-1663608.6</v>
      </c>
      <c r="G255" s="80"/>
    </row>
    <row r="256" spans="1:7" s="79" customFormat="1">
      <c r="A256" s="77" t="s">
        <v>543</v>
      </c>
      <c r="B256" s="94">
        <v>1.003001002E+18</v>
      </c>
      <c r="C256" s="78">
        <v>0</v>
      </c>
      <c r="D256" s="78">
        <v>1352740</v>
      </c>
      <c r="E256" s="78">
        <f t="shared" si="4"/>
        <v>1352740</v>
      </c>
      <c r="G256" s="80"/>
    </row>
    <row r="257" spans="1:7" s="79" customFormat="1">
      <c r="A257" s="77" t="s">
        <v>544</v>
      </c>
      <c r="B257" s="94">
        <v>1.003001002E+18</v>
      </c>
      <c r="C257" s="78">
        <v>0</v>
      </c>
      <c r="D257" s="78">
        <v>-1633629.64</v>
      </c>
      <c r="E257" s="78">
        <f t="shared" si="4"/>
        <v>-1633629.64</v>
      </c>
      <c r="G257" s="80"/>
    </row>
    <row r="258" spans="1:7" s="79" customFormat="1">
      <c r="A258" s="77" t="s">
        <v>477</v>
      </c>
      <c r="B258" s="94">
        <v>1.003001002E+18</v>
      </c>
      <c r="C258" s="78">
        <v>0</v>
      </c>
      <c r="D258" s="78">
        <v>-1382718.96</v>
      </c>
      <c r="E258" s="78">
        <f t="shared" si="4"/>
        <v>-1382718.96</v>
      </c>
      <c r="G258" s="80"/>
    </row>
    <row r="259" spans="1:7" s="98" customFormat="1">
      <c r="A259" s="95" t="s">
        <v>384</v>
      </c>
      <c r="B259" s="96">
        <v>2E+18</v>
      </c>
      <c r="C259" s="97">
        <v>44288335.090000004</v>
      </c>
      <c r="D259" s="97">
        <v>203463608.13</v>
      </c>
      <c r="E259" s="97">
        <f t="shared" si="4"/>
        <v>247751943.22</v>
      </c>
      <c r="G259" s="99"/>
    </row>
    <row r="260" spans="1:7" s="98" customFormat="1">
      <c r="A260" s="95" t="s">
        <v>385</v>
      </c>
      <c r="B260" s="96">
        <v>2.001E+18</v>
      </c>
      <c r="C260" s="97">
        <v>44288335.090000004</v>
      </c>
      <c r="D260" s="97">
        <v>203463608.13</v>
      </c>
      <c r="E260" s="97">
        <f t="shared" si="4"/>
        <v>247751943.22</v>
      </c>
      <c r="G260" s="99"/>
    </row>
    <row r="261" spans="1:7" s="79" customFormat="1">
      <c r="A261" s="77" t="s">
        <v>386</v>
      </c>
      <c r="B261" s="94">
        <v>2.001001003E+18</v>
      </c>
      <c r="C261" s="78">
        <v>0</v>
      </c>
      <c r="D261" s="78">
        <v>3026850.85</v>
      </c>
      <c r="E261" s="78">
        <f t="shared" si="4"/>
        <v>3026850.85</v>
      </c>
      <c r="G261" s="80"/>
    </row>
    <row r="262" spans="1:7" s="79" customFormat="1">
      <c r="A262" s="77" t="s">
        <v>545</v>
      </c>
      <c r="B262" s="94">
        <v>2.001001003E+18</v>
      </c>
      <c r="C262" s="78">
        <v>0</v>
      </c>
      <c r="D262" s="78">
        <v>3026850.85</v>
      </c>
      <c r="E262" s="78">
        <f t="shared" si="4"/>
        <v>3026850.85</v>
      </c>
      <c r="G262" s="80"/>
    </row>
    <row r="263" spans="1:7" s="79" customFormat="1">
      <c r="A263" s="77" t="s">
        <v>387</v>
      </c>
      <c r="B263" s="94">
        <v>2.001002E+18</v>
      </c>
      <c r="C263" s="78">
        <v>48.71</v>
      </c>
      <c r="D263" s="78">
        <v>212.56</v>
      </c>
      <c r="E263" s="78">
        <f t="shared" si="4"/>
        <v>261.27</v>
      </c>
      <c r="G263" s="80"/>
    </row>
    <row r="264" spans="1:7" s="79" customFormat="1">
      <c r="A264" s="77" t="s">
        <v>388</v>
      </c>
      <c r="B264" s="94">
        <v>2.001002E+18</v>
      </c>
      <c r="C264" s="78">
        <v>48.71</v>
      </c>
      <c r="D264" s="78">
        <v>212.56</v>
      </c>
      <c r="E264" s="78">
        <f t="shared" si="4"/>
        <v>261.27</v>
      </c>
      <c r="G264" s="80"/>
    </row>
    <row r="265" spans="1:7" s="79" customFormat="1">
      <c r="A265" s="77" t="s">
        <v>389</v>
      </c>
      <c r="B265" s="94">
        <v>2.001005E+18</v>
      </c>
      <c r="C265" s="78">
        <v>44288286.380000003</v>
      </c>
      <c r="D265" s="78">
        <v>200436544.72</v>
      </c>
      <c r="E265" s="78">
        <f t="shared" ref="E265:E321" si="5">+C265+D265</f>
        <v>244724831.09999999</v>
      </c>
      <c r="G265" s="80"/>
    </row>
    <row r="266" spans="1:7" s="79" customFormat="1">
      <c r="A266" s="77" t="s">
        <v>390</v>
      </c>
      <c r="B266" s="94">
        <v>2.001005E+18</v>
      </c>
      <c r="C266" s="78">
        <v>40262078.530000001</v>
      </c>
      <c r="D266" s="78">
        <v>182215040.63999999</v>
      </c>
      <c r="E266" s="78">
        <f t="shared" si="5"/>
        <v>222477119.16999999</v>
      </c>
      <c r="G266" s="80"/>
    </row>
    <row r="267" spans="1:7" s="79" customFormat="1">
      <c r="A267" s="77" t="s">
        <v>391</v>
      </c>
      <c r="B267" s="94">
        <v>2.001005E+18</v>
      </c>
      <c r="C267" s="78">
        <v>4026207.85</v>
      </c>
      <c r="D267" s="78">
        <v>18221504.079999998</v>
      </c>
      <c r="E267" s="78">
        <f t="shared" si="5"/>
        <v>22247711.93</v>
      </c>
      <c r="G267" s="80"/>
    </row>
    <row r="268" spans="1:7" s="98" customFormat="1">
      <c r="A268" s="95" t="s">
        <v>392</v>
      </c>
      <c r="B268" s="96">
        <v>3E+18</v>
      </c>
      <c r="C268" s="97">
        <v>34383565747.379997</v>
      </c>
      <c r="D268" s="97">
        <v>92944478166.869995</v>
      </c>
      <c r="E268" s="97">
        <f t="shared" si="5"/>
        <v>127328043914.25</v>
      </c>
      <c r="G268" s="99"/>
    </row>
    <row r="269" spans="1:7" s="98" customFormat="1">
      <c r="A269" s="95" t="s">
        <v>393</v>
      </c>
      <c r="B269" s="96">
        <v>3.001E+18</v>
      </c>
      <c r="C269" s="97">
        <v>34383565747.379997</v>
      </c>
      <c r="D269" s="97">
        <v>92944478166.869995</v>
      </c>
      <c r="E269" s="97">
        <f t="shared" si="5"/>
        <v>127328043914.25</v>
      </c>
      <c r="G269" s="99"/>
    </row>
    <row r="270" spans="1:7" s="79" customFormat="1">
      <c r="A270" s="77" t="s">
        <v>394</v>
      </c>
      <c r="B270" s="94">
        <v>3.001E+18</v>
      </c>
      <c r="C270" s="78">
        <v>49256924786.290001</v>
      </c>
      <c r="D270" s="78">
        <v>384465799080.44</v>
      </c>
      <c r="E270" s="78">
        <f t="shared" si="5"/>
        <v>433722723866.72998</v>
      </c>
      <c r="G270" s="80"/>
    </row>
    <row r="271" spans="1:7" s="79" customFormat="1">
      <c r="A271" s="77" t="s">
        <v>395</v>
      </c>
      <c r="B271" s="94">
        <v>3.001E+18</v>
      </c>
      <c r="C271" s="78">
        <v>-14873359038.91</v>
      </c>
      <c r="D271" s="78">
        <v>-291521320913.57001</v>
      </c>
      <c r="E271" s="78">
        <f>+C271+D271</f>
        <v>-306394679952.47998</v>
      </c>
      <c r="G271" s="80"/>
    </row>
    <row r="272" spans="1:7" s="98" customFormat="1">
      <c r="A272" s="95" t="s">
        <v>549</v>
      </c>
      <c r="B272" s="96">
        <v>4E+18</v>
      </c>
      <c r="C272" s="97">
        <v>210667292.22999999</v>
      </c>
      <c r="D272" s="97">
        <v>4172197612.27</v>
      </c>
      <c r="E272" s="97">
        <f>+C272+D272</f>
        <v>4382864904.5</v>
      </c>
      <c r="G272" s="99"/>
    </row>
    <row r="273" spans="1:7" s="114" customFormat="1">
      <c r="A273" s="77" t="s">
        <v>547</v>
      </c>
      <c r="B273" s="94">
        <v>4E+18</v>
      </c>
      <c r="C273" s="78">
        <v>210667292.22999999</v>
      </c>
      <c r="D273" s="78"/>
      <c r="E273" s="78">
        <f>+SUM(C273:D273)</f>
        <v>210667292.22999999</v>
      </c>
      <c r="G273" s="115"/>
    </row>
    <row r="274" spans="1:7" s="114" customFormat="1">
      <c r="A274" s="77" t="s">
        <v>548</v>
      </c>
      <c r="B274" s="94">
        <v>4E+18</v>
      </c>
      <c r="C274" s="78"/>
      <c r="D274" s="78">
        <v>4172197612.27</v>
      </c>
      <c r="E274" s="78">
        <f>+SUM(C274:D274)</f>
        <v>4172197612.27</v>
      </c>
      <c r="G274" s="115"/>
    </row>
    <row r="275" spans="1:7" s="98" customFormat="1">
      <c r="A275" s="95" t="s">
        <v>551</v>
      </c>
      <c r="B275" s="96">
        <v>4.001E+18</v>
      </c>
      <c r="C275" s="97"/>
      <c r="D275" s="97">
        <v>135881123613.67</v>
      </c>
      <c r="E275" s="97">
        <f>+C275+D275</f>
        <v>135881123613.67</v>
      </c>
      <c r="G275" s="99"/>
    </row>
    <row r="276" spans="1:7" s="79" customFormat="1">
      <c r="A276" s="77" t="s">
        <v>397</v>
      </c>
      <c r="B276" s="94">
        <v>4.001001E+18</v>
      </c>
      <c r="C276" s="78"/>
      <c r="D276" s="78">
        <v>133552975984.82001</v>
      </c>
      <c r="E276" s="78">
        <f t="shared" si="5"/>
        <v>133552975984.82001</v>
      </c>
      <c r="G276" s="80"/>
    </row>
    <row r="277" spans="1:7" s="79" customFormat="1">
      <c r="A277" s="77" t="s">
        <v>398</v>
      </c>
      <c r="B277" s="94">
        <v>4.001001E+18</v>
      </c>
      <c r="C277" s="78"/>
      <c r="D277" s="78">
        <v>5056181396.5</v>
      </c>
      <c r="E277" s="78">
        <f t="shared" si="5"/>
        <v>5056181396.5</v>
      </c>
      <c r="G277" s="80"/>
    </row>
    <row r="278" spans="1:7" s="79" customFormat="1">
      <c r="A278" s="77" t="s">
        <v>398</v>
      </c>
      <c r="B278" s="94">
        <v>4.001001E+18</v>
      </c>
      <c r="C278" s="78"/>
      <c r="D278" s="78"/>
      <c r="E278" s="78">
        <f t="shared" si="5"/>
        <v>0</v>
      </c>
      <c r="G278" s="80"/>
    </row>
    <row r="279" spans="1:7" s="79" customFormat="1">
      <c r="A279" s="77" t="s">
        <v>399</v>
      </c>
      <c r="B279" s="94">
        <v>4.001001E+18</v>
      </c>
      <c r="C279" s="78"/>
      <c r="D279" s="78">
        <v>5139206687.0500002</v>
      </c>
      <c r="E279" s="78">
        <f t="shared" si="5"/>
        <v>5139206687.0500002</v>
      </c>
      <c r="G279" s="80"/>
    </row>
    <row r="280" spans="1:7" s="79" customFormat="1">
      <c r="A280" s="77" t="s">
        <v>399</v>
      </c>
      <c r="B280" s="94">
        <v>4.001001E+18</v>
      </c>
      <c r="C280" s="78"/>
      <c r="D280" s="78"/>
      <c r="E280" s="78">
        <f t="shared" si="5"/>
        <v>0</v>
      </c>
      <c r="G280" s="80"/>
    </row>
    <row r="281" spans="1:7" s="79" customFormat="1">
      <c r="A281" s="77" t="s">
        <v>400</v>
      </c>
      <c r="B281" s="94">
        <v>4.001001E+18</v>
      </c>
      <c r="C281" s="78"/>
      <c r="D281" s="78">
        <v>123357587901.27</v>
      </c>
      <c r="E281" s="78">
        <f t="shared" si="5"/>
        <v>123357587901.27</v>
      </c>
      <c r="G281" s="80"/>
    </row>
    <row r="282" spans="1:7" s="79" customFormat="1">
      <c r="A282" s="77" t="s">
        <v>400</v>
      </c>
      <c r="B282" s="94">
        <v>4.001001E+18</v>
      </c>
      <c r="C282" s="78"/>
      <c r="D282" s="78"/>
      <c r="E282" s="78">
        <f t="shared" si="5"/>
        <v>0</v>
      </c>
      <c r="G282" s="80"/>
    </row>
    <row r="283" spans="1:7" s="79" customFormat="1">
      <c r="A283" s="77" t="s">
        <v>401</v>
      </c>
      <c r="B283" s="94">
        <v>4.001002E+18</v>
      </c>
      <c r="C283" s="78"/>
      <c r="D283" s="78">
        <v>2328147628.8499999</v>
      </c>
      <c r="E283" s="78">
        <f t="shared" si="5"/>
        <v>2328147628.8499999</v>
      </c>
      <c r="G283" s="80"/>
    </row>
    <row r="284" spans="1:7" s="79" customFormat="1">
      <c r="A284" s="77" t="s">
        <v>402</v>
      </c>
      <c r="B284" s="94">
        <v>4.001002E+18</v>
      </c>
      <c r="C284" s="78"/>
      <c r="D284" s="78">
        <v>9267384.1799999997</v>
      </c>
      <c r="E284" s="78">
        <f t="shared" si="5"/>
        <v>9267384.1799999997</v>
      </c>
      <c r="G284" s="80"/>
    </row>
    <row r="285" spans="1:7" s="79" customFormat="1">
      <c r="A285" s="77" t="s">
        <v>402</v>
      </c>
      <c r="B285" s="94">
        <v>4.001002E+18</v>
      </c>
      <c r="C285" s="78"/>
      <c r="D285" s="78"/>
      <c r="E285" s="78">
        <f t="shared" si="5"/>
        <v>0</v>
      </c>
      <c r="G285" s="80"/>
    </row>
    <row r="286" spans="1:7" s="79" customFormat="1">
      <c r="A286" s="77" t="s">
        <v>403</v>
      </c>
      <c r="B286" s="94">
        <v>4.001002001E+18</v>
      </c>
      <c r="C286" s="78"/>
      <c r="D286" s="78">
        <v>2318880244.6700001</v>
      </c>
      <c r="E286" s="78">
        <f t="shared" si="5"/>
        <v>2318880244.6700001</v>
      </c>
      <c r="G286" s="80"/>
    </row>
    <row r="287" spans="1:7" s="79" customFormat="1">
      <c r="A287" s="77" t="s">
        <v>404</v>
      </c>
      <c r="B287" s="94">
        <v>4.001002001E+18</v>
      </c>
      <c r="C287" s="78"/>
      <c r="D287" s="78">
        <v>2108072949.6300001</v>
      </c>
      <c r="E287" s="78">
        <f t="shared" si="5"/>
        <v>2108072949.6300001</v>
      </c>
      <c r="G287" s="80"/>
    </row>
    <row r="288" spans="1:7" s="79" customFormat="1">
      <c r="A288" s="77" t="s">
        <v>404</v>
      </c>
      <c r="B288" s="94">
        <v>4.001002001E+18</v>
      </c>
      <c r="C288" s="78"/>
      <c r="D288" s="78"/>
      <c r="E288" s="78">
        <f t="shared" si="5"/>
        <v>0</v>
      </c>
      <c r="G288" s="80"/>
    </row>
    <row r="289" spans="1:7" s="79" customFormat="1">
      <c r="A289" s="77" t="s">
        <v>405</v>
      </c>
      <c r="B289" s="94">
        <v>4.001002001E+18</v>
      </c>
      <c r="C289" s="78"/>
      <c r="D289" s="78">
        <v>210807295.03999999</v>
      </c>
      <c r="E289" s="78">
        <f t="shared" si="5"/>
        <v>210807295.03999999</v>
      </c>
      <c r="G289" s="80"/>
    </row>
    <row r="290" spans="1:7" s="79" customFormat="1">
      <c r="A290" s="77" t="s">
        <v>405</v>
      </c>
      <c r="B290" s="94">
        <v>4.001002001E+18</v>
      </c>
      <c r="C290" s="78"/>
      <c r="D290" s="78"/>
      <c r="E290" s="78">
        <f t="shared" si="5"/>
        <v>0</v>
      </c>
      <c r="G290" s="80"/>
    </row>
    <row r="291" spans="1:7" s="98" customFormat="1">
      <c r="A291" s="95" t="s">
        <v>552</v>
      </c>
      <c r="B291" s="96">
        <v>4.002E+18</v>
      </c>
      <c r="C291" s="97"/>
      <c r="D291" s="97">
        <v>140053321225.94</v>
      </c>
      <c r="E291" s="97">
        <f t="shared" si="5"/>
        <v>140053321225.94</v>
      </c>
      <c r="G291" s="99"/>
    </row>
    <row r="292" spans="1:7" s="79" customFormat="1">
      <c r="A292" s="77" t="s">
        <v>407</v>
      </c>
      <c r="B292" s="94">
        <v>4.002001E+18</v>
      </c>
      <c r="C292" s="78"/>
      <c r="D292" s="78">
        <v>133585926884.73</v>
      </c>
      <c r="E292" s="78">
        <f t="shared" si="5"/>
        <v>133585926884.73</v>
      </c>
      <c r="G292" s="80"/>
    </row>
    <row r="293" spans="1:7" s="79" customFormat="1">
      <c r="A293" s="77" t="s">
        <v>408</v>
      </c>
      <c r="B293" s="94">
        <v>4.002001E+18</v>
      </c>
      <c r="C293" s="78"/>
      <c r="D293" s="78">
        <v>5056260275</v>
      </c>
      <c r="E293" s="78">
        <f t="shared" si="5"/>
        <v>5056260275</v>
      </c>
      <c r="G293" s="80"/>
    </row>
    <row r="294" spans="1:7" s="79" customFormat="1">
      <c r="A294" s="77" t="s">
        <v>408</v>
      </c>
      <c r="B294" s="94">
        <v>4.002001E+18</v>
      </c>
      <c r="C294" s="78"/>
      <c r="D294" s="78"/>
      <c r="E294" s="78">
        <f t="shared" si="5"/>
        <v>0</v>
      </c>
      <c r="G294" s="80"/>
    </row>
    <row r="295" spans="1:7" s="79" customFormat="1">
      <c r="A295" s="77" t="s">
        <v>409</v>
      </c>
      <c r="B295" s="94">
        <v>4.002001E+18</v>
      </c>
      <c r="C295" s="78"/>
      <c r="D295" s="78">
        <v>5140698630</v>
      </c>
      <c r="E295" s="78">
        <f t="shared" si="5"/>
        <v>5140698630</v>
      </c>
      <c r="G295" s="80"/>
    </row>
    <row r="296" spans="1:7" s="79" customFormat="1">
      <c r="A296" s="77" t="s">
        <v>409</v>
      </c>
      <c r="B296" s="94">
        <v>4.002001E+18</v>
      </c>
      <c r="C296" s="78"/>
      <c r="D296" s="78"/>
      <c r="E296" s="78">
        <f t="shared" si="5"/>
        <v>0</v>
      </c>
      <c r="G296" s="80"/>
    </row>
    <row r="297" spans="1:7" s="79" customFormat="1">
      <c r="A297" s="77" t="s">
        <v>410</v>
      </c>
      <c r="B297" s="94">
        <v>4.002001E+18</v>
      </c>
      <c r="C297" s="78"/>
      <c r="D297" s="78">
        <v>123388967979.73</v>
      </c>
      <c r="E297" s="78">
        <f t="shared" si="5"/>
        <v>123388967979.73</v>
      </c>
      <c r="G297" s="80"/>
    </row>
    <row r="298" spans="1:7" s="79" customFormat="1">
      <c r="A298" s="77" t="s">
        <v>410</v>
      </c>
      <c r="B298" s="94">
        <v>4.002001E+18</v>
      </c>
      <c r="C298" s="78"/>
      <c r="D298" s="78"/>
      <c r="E298" s="78">
        <f t="shared" si="5"/>
        <v>0</v>
      </c>
      <c r="G298" s="80"/>
    </row>
    <row r="299" spans="1:7" s="79" customFormat="1">
      <c r="A299" s="77" t="s">
        <v>411</v>
      </c>
      <c r="B299" s="94">
        <v>4.002001001E+18</v>
      </c>
      <c r="C299" s="78"/>
      <c r="D299" s="78">
        <v>5353932170.5</v>
      </c>
      <c r="E299" s="78">
        <f t="shared" si="5"/>
        <v>5353932170.5</v>
      </c>
      <c r="G299" s="80"/>
    </row>
    <row r="300" spans="1:7" s="79" customFormat="1">
      <c r="A300" s="77" t="s">
        <v>412</v>
      </c>
      <c r="B300" s="94">
        <v>4.002001001E+18</v>
      </c>
      <c r="C300" s="78"/>
      <c r="D300" s="78">
        <v>1196815239.75</v>
      </c>
      <c r="E300" s="78">
        <f t="shared" si="5"/>
        <v>1196815239.75</v>
      </c>
      <c r="G300" s="80"/>
    </row>
    <row r="301" spans="1:7" s="79" customFormat="1">
      <c r="A301" s="77" t="s">
        <v>412</v>
      </c>
      <c r="B301" s="94">
        <v>4.002001001E+18</v>
      </c>
      <c r="C301" s="78"/>
      <c r="D301" s="78"/>
      <c r="E301" s="78">
        <f t="shared" si="5"/>
        <v>0</v>
      </c>
      <c r="G301" s="80"/>
    </row>
    <row r="302" spans="1:7" s="79" customFormat="1">
      <c r="A302" s="77" t="s">
        <v>413</v>
      </c>
      <c r="B302" s="94">
        <v>4.002001001E+18</v>
      </c>
      <c r="C302" s="78"/>
      <c r="D302" s="78">
        <v>1169815301.6700001</v>
      </c>
      <c r="E302" s="78">
        <f t="shared" si="5"/>
        <v>1169815301.6700001</v>
      </c>
      <c r="G302" s="80"/>
    </row>
    <row r="303" spans="1:7" s="79" customFormat="1">
      <c r="A303" s="77" t="s">
        <v>413</v>
      </c>
      <c r="B303" s="94">
        <v>4.002001001E+18</v>
      </c>
      <c r="C303" s="78"/>
      <c r="D303" s="78"/>
      <c r="E303" s="78">
        <f t="shared" si="5"/>
        <v>0</v>
      </c>
      <c r="G303" s="80"/>
    </row>
    <row r="304" spans="1:7" s="79" customFormat="1">
      <c r="A304" s="77" t="s">
        <v>414</v>
      </c>
      <c r="B304" s="94">
        <v>4.002001001E+18</v>
      </c>
      <c r="C304" s="78"/>
      <c r="D304" s="78">
        <v>442559178.72000003</v>
      </c>
      <c r="E304" s="78">
        <f t="shared" si="5"/>
        <v>442559178.72000003</v>
      </c>
      <c r="G304" s="80"/>
    </row>
    <row r="305" spans="1:7" s="79" customFormat="1">
      <c r="A305" s="77" t="s">
        <v>414</v>
      </c>
      <c r="B305" s="94">
        <v>4.002001001E+18</v>
      </c>
      <c r="C305" s="78"/>
      <c r="D305" s="78"/>
      <c r="E305" s="78">
        <f t="shared" si="5"/>
        <v>0</v>
      </c>
      <c r="G305" s="80"/>
    </row>
    <row r="306" spans="1:7" s="79" customFormat="1">
      <c r="A306" s="77" t="s">
        <v>415</v>
      </c>
      <c r="B306" s="94">
        <v>4.002001001E+18</v>
      </c>
      <c r="C306" s="78"/>
      <c r="D306" s="78">
        <v>2544742450.3600001</v>
      </c>
      <c r="E306" s="78">
        <f t="shared" si="5"/>
        <v>2544742450.3600001</v>
      </c>
      <c r="G306" s="80"/>
    </row>
    <row r="307" spans="1:7" s="79" customFormat="1">
      <c r="A307" s="77" t="s">
        <v>415</v>
      </c>
      <c r="B307" s="94">
        <v>4.002001001E+18</v>
      </c>
      <c r="C307" s="78"/>
      <c r="D307" s="78"/>
      <c r="E307" s="78">
        <f t="shared" si="5"/>
        <v>0</v>
      </c>
      <c r="G307" s="80"/>
    </row>
    <row r="308" spans="1:7" s="79" customFormat="1">
      <c r="A308" s="77" t="s">
        <v>416</v>
      </c>
      <c r="B308" s="94">
        <v>4.002001002E+18</v>
      </c>
      <c r="C308" s="78"/>
      <c r="D308" s="78">
        <v>93189333.849999994</v>
      </c>
      <c r="E308" s="78">
        <f t="shared" si="5"/>
        <v>93189333.849999994</v>
      </c>
      <c r="G308" s="80"/>
    </row>
    <row r="309" spans="1:7" s="79" customFormat="1">
      <c r="A309" s="77" t="s">
        <v>417</v>
      </c>
      <c r="B309" s="94">
        <v>4.002001002E+18</v>
      </c>
      <c r="C309" s="78"/>
      <c r="D309" s="78">
        <v>13224735.699999999</v>
      </c>
      <c r="E309" s="78">
        <f t="shared" si="5"/>
        <v>13224735.699999999</v>
      </c>
      <c r="G309" s="80"/>
    </row>
    <row r="310" spans="1:7" s="79" customFormat="1">
      <c r="A310" s="77" t="s">
        <v>417</v>
      </c>
      <c r="B310" s="94">
        <v>4.002001002E+18</v>
      </c>
      <c r="C310" s="78"/>
      <c r="D310" s="78"/>
      <c r="E310" s="78">
        <f t="shared" si="5"/>
        <v>0</v>
      </c>
      <c r="G310" s="80"/>
    </row>
    <row r="311" spans="1:7" s="79" customFormat="1">
      <c r="A311" s="77" t="s">
        <v>418</v>
      </c>
      <c r="B311" s="94">
        <v>4.002001002E+18</v>
      </c>
      <c r="C311" s="78"/>
      <c r="D311" s="78">
        <v>79964598.150000006</v>
      </c>
      <c r="E311" s="78">
        <f t="shared" si="5"/>
        <v>79964598.150000006</v>
      </c>
      <c r="G311" s="80"/>
    </row>
    <row r="312" spans="1:7" s="79" customFormat="1">
      <c r="A312" s="77" t="s">
        <v>418</v>
      </c>
      <c r="B312" s="94">
        <v>4.002001002E+18</v>
      </c>
      <c r="C312" s="78"/>
      <c r="D312" s="78"/>
      <c r="E312" s="78">
        <f t="shared" si="5"/>
        <v>0</v>
      </c>
      <c r="G312" s="80"/>
    </row>
    <row r="313" spans="1:7" s="79" customFormat="1">
      <c r="A313" s="77" t="s">
        <v>419</v>
      </c>
      <c r="B313" s="94">
        <v>4.002001004E+18</v>
      </c>
      <c r="C313" s="78"/>
      <c r="D313" s="78">
        <v>1020272836.86</v>
      </c>
      <c r="E313" s="78">
        <f t="shared" si="5"/>
        <v>1020272836.86</v>
      </c>
      <c r="G313" s="80"/>
    </row>
    <row r="314" spans="1:7" s="79" customFormat="1">
      <c r="A314" s="77" t="s">
        <v>420</v>
      </c>
      <c r="B314" s="94">
        <v>4.002001004E+18</v>
      </c>
      <c r="C314" s="78"/>
      <c r="D314" s="78">
        <v>-114389021.06999999</v>
      </c>
      <c r="E314" s="78">
        <f t="shared" si="5"/>
        <v>-114389021.06999999</v>
      </c>
      <c r="G314" s="80"/>
    </row>
    <row r="315" spans="1:7" s="79" customFormat="1">
      <c r="A315" s="77" t="s">
        <v>420</v>
      </c>
      <c r="B315" s="94">
        <v>4.002001004E+18</v>
      </c>
      <c r="C315" s="78"/>
      <c r="D315" s="78"/>
      <c r="E315" s="78">
        <f t="shared" si="5"/>
        <v>0</v>
      </c>
      <c r="G315" s="80"/>
    </row>
    <row r="316" spans="1:7" s="79" customFormat="1">
      <c r="A316" s="77" t="s">
        <v>421</v>
      </c>
      <c r="B316" s="94">
        <v>4.002001004E+18</v>
      </c>
      <c r="C316" s="78"/>
      <c r="D316" s="78">
        <v>1608967.77</v>
      </c>
      <c r="E316" s="78">
        <f t="shared" si="5"/>
        <v>1608967.77</v>
      </c>
      <c r="G316" s="80"/>
    </row>
    <row r="317" spans="1:7" s="79" customFormat="1">
      <c r="A317" s="77" t="s">
        <v>421</v>
      </c>
      <c r="B317" s="94">
        <v>4.002001004E+18</v>
      </c>
      <c r="C317" s="78"/>
      <c r="D317" s="78"/>
      <c r="E317" s="78">
        <f t="shared" si="5"/>
        <v>0</v>
      </c>
      <c r="G317" s="80"/>
    </row>
    <row r="318" spans="1:7" s="79" customFormat="1">
      <c r="A318" s="77" t="s">
        <v>422</v>
      </c>
      <c r="B318" s="94">
        <v>4.002001004E+18</v>
      </c>
      <c r="C318" s="78"/>
      <c r="D318" s="78">
        <v>95318250.920000002</v>
      </c>
      <c r="E318" s="78">
        <f t="shared" si="5"/>
        <v>95318250.920000002</v>
      </c>
      <c r="G318" s="80"/>
    </row>
    <row r="319" spans="1:7" s="79" customFormat="1">
      <c r="A319" s="77" t="s">
        <v>422</v>
      </c>
      <c r="B319" s="94">
        <v>4.002001004E+18</v>
      </c>
      <c r="C319" s="78"/>
      <c r="D319" s="78"/>
      <c r="E319" s="78">
        <f t="shared" si="5"/>
        <v>0</v>
      </c>
      <c r="G319" s="80"/>
    </row>
    <row r="320" spans="1:7" s="79" customFormat="1">
      <c r="A320" s="77" t="s">
        <v>423</v>
      </c>
      <c r="B320" s="94">
        <v>4.002001004E+18</v>
      </c>
      <c r="C320" s="78"/>
      <c r="D320" s="78">
        <v>1037734639.24</v>
      </c>
      <c r="E320" s="78">
        <f t="shared" si="5"/>
        <v>1037734639.24</v>
      </c>
      <c r="G320" s="80"/>
    </row>
    <row r="321" spans="1:7" s="79" customFormat="1">
      <c r="A321" s="77" t="s">
        <v>423</v>
      </c>
      <c r="B321" s="94">
        <v>4.002001004E+18</v>
      </c>
      <c r="C321" s="78"/>
      <c r="D321" s="78"/>
      <c r="E321" s="78">
        <f t="shared" si="5"/>
        <v>0</v>
      </c>
      <c r="G321" s="80"/>
    </row>
    <row r="322" spans="1:7">
      <c r="A322" s="5" t="s">
        <v>424</v>
      </c>
      <c r="B322" s="5"/>
      <c r="C322" s="5"/>
      <c r="D322" s="6">
        <v>537124034671.5</v>
      </c>
      <c r="E322" s="6">
        <v>277961546726.98999</v>
      </c>
    </row>
    <row r="323" spans="1:7">
      <c r="A323" s="5" t="s">
        <v>425</v>
      </c>
      <c r="B323" s="5"/>
      <c r="C323" s="5"/>
      <c r="D323" s="6">
        <v>537124034671.5</v>
      </c>
      <c r="E323" s="6">
        <v>277961546726.98999</v>
      </c>
    </row>
    <row r="324" spans="1:7" s="98" customFormat="1">
      <c r="A324" s="95"/>
      <c r="B324" s="100" t="s">
        <v>439</v>
      </c>
      <c r="C324" s="101">
        <f>+C291-C275</f>
        <v>0</v>
      </c>
      <c r="D324" s="101">
        <f>+D291-D275-D272</f>
        <v>4.291534423828125E-6</v>
      </c>
      <c r="E324" s="101">
        <f>+E291-E275-(E272-C272)</f>
        <v>4.291534423828125E-6</v>
      </c>
      <c r="G324" s="99"/>
    </row>
  </sheetData>
  <customSheetViews>
    <customSheetView guid="{F3648BCD-1CED-4BBB-AE63-37BDB925883F}" showAutoFilter="1">
      <pane ySplit="6" topLeftCell="A7" activePane="bottomLeft" state="frozen"/>
      <selection pane="bottomLeft" activeCell="A231" sqref="A231"/>
      <pageMargins left="0.7" right="0.7" top="0.75" bottom="0.75" header="0.3" footer="0.3"/>
      <autoFilter ref="A6:E268" xr:uid="{85C246F1-3BED-4910-B6A0-A227B02935D9}"/>
    </customSheetView>
    <customSheetView guid="{61A52113-890E-4C3B-ADC2-27DE1001C942}" showAutoFilter="1">
      <pane ySplit="6" topLeftCell="A7" activePane="bottomLeft" state="frozen"/>
      <selection pane="bottomLeft" activeCell="A231" sqref="A231"/>
      <pageMargins left="0.7" right="0.7" top="0.75" bottom="0.75" header="0.3" footer="0.3"/>
      <autoFilter ref="A6:E268" xr:uid="{839C1D68-A869-4E35-85DA-EF871B038CF2}"/>
    </customSheetView>
  </customSheetView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O28"/>
  <sheetViews>
    <sheetView showGridLines="0" zoomScale="80" zoomScaleNormal="80" workbookViewId="0">
      <selection activeCell="S6" sqref="S6"/>
    </sheetView>
  </sheetViews>
  <sheetFormatPr baseColWidth="10" defaultColWidth="11.5546875" defaultRowHeight="13.8"/>
  <cols>
    <col min="1" max="1" width="2.6640625" style="394" customWidth="1"/>
    <col min="2" max="2" width="11.5546875" style="394"/>
    <col min="3" max="3" width="5" style="394" customWidth="1"/>
    <col min="4" max="11" width="11.5546875" style="394"/>
    <col min="12" max="12" width="13.6640625" style="394" customWidth="1"/>
    <col min="13" max="14" width="11.5546875" style="394"/>
    <col min="15" max="15" width="15.33203125" style="394" customWidth="1"/>
    <col min="16" max="16384" width="11.5546875" style="394"/>
  </cols>
  <sheetData>
    <row r="1" spans="1:15">
      <c r="A1" s="392"/>
      <c r="B1" s="393"/>
      <c r="C1" s="393"/>
      <c r="D1" s="393"/>
      <c r="E1" s="393"/>
      <c r="F1" s="393"/>
      <c r="G1" s="393"/>
      <c r="H1" s="393"/>
      <c r="I1" s="393"/>
      <c r="J1" s="393"/>
      <c r="K1" s="393"/>
      <c r="L1" s="393"/>
      <c r="M1" s="393"/>
      <c r="N1" s="393"/>
      <c r="O1" s="393"/>
    </row>
    <row r="2" spans="1:15" ht="24.6" customHeight="1">
      <c r="A2" s="392"/>
      <c r="B2" s="395"/>
      <c r="C2" s="395"/>
      <c r="D2" s="433" t="s">
        <v>629</v>
      </c>
      <c r="E2" s="433"/>
      <c r="F2" s="433"/>
      <c r="G2" s="433"/>
      <c r="H2" s="433"/>
      <c r="I2" s="433"/>
      <c r="J2" s="433"/>
      <c r="K2" s="433"/>
      <c r="L2" s="433"/>
      <c r="M2" s="433"/>
      <c r="N2" s="433"/>
      <c r="O2" s="433"/>
    </row>
    <row r="3" spans="1:15" ht="24.6" customHeight="1">
      <c r="A3" s="392"/>
      <c r="B3" s="395"/>
      <c r="C3" s="395"/>
      <c r="D3" s="433"/>
      <c r="E3" s="433"/>
      <c r="F3" s="433"/>
      <c r="G3" s="433"/>
      <c r="H3" s="433"/>
      <c r="I3" s="433"/>
      <c r="J3" s="433"/>
      <c r="K3" s="433"/>
      <c r="L3" s="433"/>
      <c r="M3" s="433"/>
      <c r="N3" s="433"/>
      <c r="O3" s="433"/>
    </row>
    <row r="4" spans="1:15" ht="24.6" customHeight="1">
      <c r="A4" s="392"/>
      <c r="B4" s="395"/>
      <c r="C4" s="395"/>
      <c r="D4" s="433"/>
      <c r="E4" s="433"/>
      <c r="F4" s="433"/>
      <c r="G4" s="433"/>
      <c r="H4" s="433"/>
      <c r="I4" s="433"/>
      <c r="J4" s="433"/>
      <c r="K4" s="433"/>
      <c r="L4" s="433"/>
      <c r="M4" s="433"/>
      <c r="N4" s="433"/>
      <c r="O4" s="433"/>
    </row>
    <row r="5" spans="1:15" ht="24.6" customHeight="1">
      <c r="A5" s="392"/>
      <c r="B5" s="395"/>
      <c r="C5" s="395"/>
      <c r="D5" s="433"/>
      <c r="E5" s="433"/>
      <c r="F5" s="433"/>
      <c r="G5" s="433"/>
      <c r="H5" s="433"/>
      <c r="I5" s="433"/>
      <c r="J5" s="433"/>
      <c r="K5" s="433"/>
      <c r="L5" s="433"/>
      <c r="M5" s="433"/>
      <c r="N5" s="433"/>
      <c r="O5" s="433"/>
    </row>
    <row r="6" spans="1:15" ht="24.6" customHeight="1">
      <c r="A6" s="392"/>
      <c r="B6" s="395"/>
      <c r="C6" s="395"/>
      <c r="D6" s="433"/>
      <c r="E6" s="433"/>
      <c r="F6" s="433"/>
      <c r="G6" s="433"/>
      <c r="H6" s="433"/>
      <c r="I6" s="433"/>
      <c r="J6" s="433"/>
      <c r="K6" s="433"/>
      <c r="L6" s="433"/>
      <c r="M6" s="433"/>
      <c r="N6" s="433"/>
      <c r="O6" s="433"/>
    </row>
    <row r="7" spans="1:15" ht="24.6" customHeight="1">
      <c r="A7" s="392"/>
      <c r="B7" s="395"/>
      <c r="C7" s="395"/>
      <c r="D7" s="433"/>
      <c r="E7" s="433"/>
      <c r="F7" s="433"/>
      <c r="G7" s="433"/>
      <c r="H7" s="433"/>
      <c r="I7" s="433"/>
      <c r="J7" s="433"/>
      <c r="K7" s="433"/>
      <c r="L7" s="433"/>
      <c r="M7" s="433"/>
      <c r="N7" s="433"/>
      <c r="O7" s="433"/>
    </row>
    <row r="8" spans="1:15" ht="15.6">
      <c r="A8" s="392"/>
      <c r="B8" s="396"/>
      <c r="C8" s="396"/>
      <c r="D8" s="397"/>
      <c r="E8" s="396"/>
      <c r="F8" s="396"/>
      <c r="G8" s="396"/>
      <c r="H8" s="396"/>
      <c r="I8" s="396"/>
      <c r="J8" s="396"/>
      <c r="K8" s="396"/>
      <c r="L8" s="396"/>
      <c r="M8" s="396"/>
      <c r="N8" s="396"/>
      <c r="O8" s="396"/>
    </row>
    <row r="9" spans="1:15" ht="20.399999999999999">
      <c r="A9" s="392"/>
      <c r="B9" s="396"/>
      <c r="C9" s="398"/>
      <c r="D9" s="398"/>
      <c r="E9" s="398"/>
      <c r="F9" s="398"/>
      <c r="G9" s="398"/>
      <c r="H9" s="398"/>
      <c r="I9" s="398"/>
      <c r="J9" s="398"/>
      <c r="K9" s="398"/>
      <c r="L9" s="398"/>
      <c r="M9" s="398"/>
      <c r="N9" s="398"/>
      <c r="O9" s="398"/>
    </row>
    <row r="10" spans="1:15" ht="23.4">
      <c r="A10" s="392"/>
      <c r="B10" s="432" t="s">
        <v>636</v>
      </c>
      <c r="C10" s="432"/>
      <c r="D10" s="432"/>
      <c r="E10" s="432"/>
      <c r="F10" s="432"/>
      <c r="G10" s="432"/>
      <c r="H10" s="432"/>
      <c r="I10" s="432"/>
      <c r="J10" s="432"/>
      <c r="K10" s="432"/>
      <c r="L10" s="432"/>
      <c r="M10" s="432"/>
      <c r="N10" s="432"/>
      <c r="O10" s="432"/>
    </row>
    <row r="11" spans="1:15" ht="18.600000000000001" customHeight="1">
      <c r="A11" s="392"/>
      <c r="B11" s="432" t="s">
        <v>666</v>
      </c>
      <c r="C11" s="432"/>
      <c r="D11" s="432"/>
      <c r="E11" s="432"/>
      <c r="F11" s="432"/>
      <c r="G11" s="432"/>
      <c r="H11" s="432"/>
      <c r="I11" s="432"/>
      <c r="J11" s="432"/>
      <c r="K11" s="432"/>
      <c r="L11" s="432"/>
      <c r="M11" s="432"/>
      <c r="N11" s="432"/>
      <c r="O11" s="432"/>
    </row>
    <row r="12" spans="1:15">
      <c r="A12" s="392"/>
      <c r="B12" s="396"/>
      <c r="C12" s="396"/>
      <c r="D12" s="396"/>
      <c r="E12" s="396"/>
      <c r="F12" s="396"/>
      <c r="G12" s="396"/>
      <c r="H12" s="396"/>
      <c r="I12" s="396"/>
      <c r="J12" s="396"/>
      <c r="K12" s="396"/>
      <c r="L12" s="396"/>
      <c r="M12" s="396"/>
      <c r="N12" s="396"/>
      <c r="O12" s="396"/>
    </row>
    <row r="13" spans="1:15">
      <c r="A13" s="392"/>
      <c r="B13" s="396"/>
      <c r="C13" s="396"/>
      <c r="D13" s="396"/>
      <c r="E13" s="396"/>
      <c r="F13" s="396"/>
      <c r="G13" s="396"/>
      <c r="H13" s="396"/>
      <c r="I13" s="396"/>
      <c r="J13" s="396"/>
      <c r="K13" s="396"/>
      <c r="L13" s="396"/>
      <c r="M13" s="396"/>
      <c r="N13" s="396"/>
      <c r="O13" s="396"/>
    </row>
    <row r="14" spans="1:15" ht="15.6">
      <c r="A14" s="392"/>
      <c r="B14" s="399"/>
      <c r="C14" s="399"/>
      <c r="D14" s="399"/>
      <c r="E14" s="399"/>
      <c r="F14" s="399"/>
      <c r="G14" s="399"/>
      <c r="H14" s="400"/>
      <c r="I14" s="399"/>
      <c r="J14" s="399"/>
      <c r="K14" s="400"/>
      <c r="L14" s="400"/>
      <c r="M14" s="401" t="s">
        <v>119</v>
      </c>
      <c r="N14" s="399"/>
      <c r="O14" s="399"/>
    </row>
    <row r="15" spans="1:15">
      <c r="A15" s="392"/>
      <c r="B15" s="399"/>
      <c r="C15" s="399"/>
      <c r="D15" s="399"/>
      <c r="E15" s="399"/>
      <c r="F15" s="399"/>
      <c r="G15" s="399"/>
      <c r="H15" s="400"/>
      <c r="I15" s="399"/>
      <c r="J15" s="399"/>
      <c r="K15" s="400"/>
      <c r="L15" s="400"/>
      <c r="M15" s="402"/>
      <c r="N15" s="399"/>
      <c r="O15" s="399"/>
    </row>
    <row r="16" spans="1:15" ht="16.8">
      <c r="A16" s="392"/>
      <c r="B16" s="399"/>
      <c r="C16" s="403"/>
      <c r="D16" s="403" t="s">
        <v>468</v>
      </c>
      <c r="E16" s="404"/>
      <c r="F16" s="405"/>
      <c r="G16" s="405"/>
      <c r="H16" s="406"/>
      <c r="I16" s="399"/>
      <c r="J16" s="399"/>
      <c r="K16" s="399"/>
      <c r="L16" s="406"/>
      <c r="M16" s="414" t="s">
        <v>632</v>
      </c>
      <c r="N16" s="399"/>
      <c r="O16" s="399"/>
    </row>
    <row r="17" spans="1:15" ht="16.8">
      <c r="A17" s="392"/>
      <c r="B17" s="399"/>
      <c r="C17" s="403"/>
      <c r="D17" s="403"/>
      <c r="E17" s="404"/>
      <c r="F17" s="405"/>
      <c r="G17" s="405"/>
      <c r="H17" s="407"/>
      <c r="I17" s="399"/>
      <c r="J17" s="399"/>
      <c r="K17" s="399"/>
      <c r="L17" s="407"/>
      <c r="M17" s="408"/>
      <c r="N17" s="399"/>
      <c r="O17" s="399"/>
    </row>
    <row r="18" spans="1:15" ht="16.8">
      <c r="A18" s="392"/>
      <c r="B18" s="399"/>
      <c r="C18" s="403"/>
      <c r="D18" s="403" t="s">
        <v>135</v>
      </c>
      <c r="E18" s="404"/>
      <c r="F18" s="405"/>
      <c r="G18" s="405"/>
      <c r="H18" s="406"/>
      <c r="I18" s="399"/>
      <c r="J18" s="399"/>
      <c r="K18" s="399"/>
      <c r="L18" s="406"/>
      <c r="M18" s="414" t="s">
        <v>633</v>
      </c>
      <c r="N18" s="399"/>
      <c r="O18" s="399"/>
    </row>
    <row r="19" spans="1:15" ht="16.8">
      <c r="A19" s="392"/>
      <c r="B19" s="399"/>
      <c r="C19" s="403"/>
      <c r="D19" s="403"/>
      <c r="E19" s="404"/>
      <c r="F19" s="405"/>
      <c r="G19" s="405"/>
      <c r="H19" s="407"/>
      <c r="I19" s="399"/>
      <c r="J19" s="399"/>
      <c r="K19" s="399"/>
      <c r="L19" s="407"/>
      <c r="M19" s="408"/>
      <c r="N19" s="399"/>
      <c r="O19" s="399"/>
    </row>
    <row r="20" spans="1:15" s="409" customFormat="1" ht="16.8">
      <c r="B20" s="399"/>
      <c r="C20" s="403"/>
      <c r="D20" s="403" t="s">
        <v>469</v>
      </c>
      <c r="E20" s="404"/>
      <c r="F20" s="405"/>
      <c r="G20" s="405"/>
      <c r="H20" s="406"/>
      <c r="I20" s="399"/>
      <c r="J20" s="399"/>
      <c r="K20" s="399"/>
      <c r="L20" s="406"/>
      <c r="M20" s="414" t="s">
        <v>634</v>
      </c>
      <c r="N20" s="399"/>
      <c r="O20" s="399"/>
    </row>
    <row r="21" spans="1:15" s="409" customFormat="1" ht="16.8">
      <c r="B21" s="399"/>
      <c r="C21" s="403"/>
      <c r="D21" s="403"/>
      <c r="E21" s="404"/>
      <c r="F21" s="405"/>
      <c r="G21" s="405"/>
      <c r="H21" s="407"/>
      <c r="I21" s="399"/>
      <c r="J21" s="399"/>
      <c r="K21" s="399"/>
      <c r="L21" s="407"/>
      <c r="M21" s="408"/>
      <c r="N21" s="399"/>
      <c r="O21" s="399"/>
    </row>
    <row r="22" spans="1:15" s="409" customFormat="1" ht="16.8">
      <c r="B22" s="399"/>
      <c r="C22" s="403"/>
      <c r="D22" s="403" t="s">
        <v>470</v>
      </c>
      <c r="E22" s="404"/>
      <c r="F22" s="405"/>
      <c r="G22" s="405"/>
      <c r="H22" s="406"/>
      <c r="I22" s="399"/>
      <c r="J22" s="399"/>
      <c r="K22" s="399"/>
      <c r="L22" s="406"/>
      <c r="M22" s="414" t="s">
        <v>635</v>
      </c>
      <c r="N22" s="399"/>
      <c r="O22" s="399"/>
    </row>
    <row r="23" spans="1:15" s="409" customFormat="1" ht="16.8">
      <c r="B23" s="399"/>
      <c r="C23" s="403"/>
      <c r="D23" s="403"/>
      <c r="E23" s="404"/>
      <c r="F23" s="405"/>
      <c r="G23" s="405"/>
      <c r="H23" s="407"/>
      <c r="I23" s="399"/>
      <c r="J23" s="399"/>
      <c r="K23" s="399"/>
      <c r="L23" s="407"/>
      <c r="M23" s="408"/>
      <c r="N23" s="399"/>
      <c r="O23" s="399"/>
    </row>
    <row r="24" spans="1:15" s="409" customFormat="1" ht="16.8">
      <c r="B24" s="399"/>
      <c r="C24" s="403"/>
      <c r="D24" s="403" t="s">
        <v>471</v>
      </c>
      <c r="E24" s="404"/>
      <c r="F24" s="405"/>
      <c r="G24" s="405"/>
      <c r="H24" s="406"/>
      <c r="I24" s="399"/>
      <c r="J24" s="399"/>
      <c r="K24" s="399"/>
      <c r="L24" s="410"/>
      <c r="M24" s="414" t="s">
        <v>472</v>
      </c>
      <c r="N24" s="399"/>
      <c r="O24" s="399"/>
    </row>
    <row r="25" spans="1:15" s="409" customFormat="1" ht="16.8">
      <c r="B25" s="399"/>
      <c r="C25" s="403"/>
      <c r="D25" s="403"/>
      <c r="E25" s="404"/>
      <c r="F25" s="405"/>
      <c r="G25" s="405"/>
      <c r="H25" s="407"/>
      <c r="I25" s="399"/>
      <c r="J25" s="399"/>
      <c r="K25" s="399"/>
      <c r="L25" s="407"/>
      <c r="M25" s="408"/>
      <c r="N25" s="399"/>
      <c r="O25" s="399"/>
    </row>
    <row r="26" spans="1:15" s="409" customFormat="1" ht="16.8">
      <c r="B26" s="399"/>
      <c r="C26" s="403"/>
      <c r="D26" s="403" t="s">
        <v>473</v>
      </c>
      <c r="E26" s="404"/>
      <c r="F26" s="405"/>
      <c r="G26" s="405"/>
      <c r="H26" s="406"/>
      <c r="I26" s="399"/>
      <c r="J26" s="399"/>
      <c r="K26" s="399"/>
      <c r="L26" s="410"/>
      <c r="M26" s="414" t="s">
        <v>474</v>
      </c>
      <c r="N26" s="399"/>
      <c r="O26" s="399"/>
    </row>
    <row r="27" spans="1:15" s="409" customFormat="1" ht="16.8">
      <c r="B27" s="399"/>
      <c r="C27" s="411"/>
      <c r="D27" s="411"/>
      <c r="E27" s="404"/>
      <c r="F27" s="405"/>
      <c r="G27" s="405"/>
      <c r="H27" s="406"/>
      <c r="I27" s="399"/>
      <c r="J27" s="399"/>
      <c r="K27" s="399"/>
      <c r="L27" s="412"/>
      <c r="M27" s="405"/>
      <c r="N27" s="399"/>
      <c r="O27" s="399"/>
    </row>
    <row r="28" spans="1:15" s="409" customFormat="1" ht="16.8">
      <c r="B28" s="399"/>
      <c r="C28" s="411"/>
      <c r="D28" s="411"/>
      <c r="E28" s="404"/>
      <c r="F28" s="405"/>
      <c r="G28" s="405"/>
      <c r="H28" s="406"/>
      <c r="I28" s="399"/>
      <c r="J28" s="399"/>
      <c r="K28" s="399"/>
      <c r="L28" s="412"/>
      <c r="M28" s="405"/>
      <c r="N28" s="399"/>
      <c r="O28" s="399"/>
    </row>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2:K61"/>
  <sheetViews>
    <sheetView showGridLines="0" tabSelected="1" topLeftCell="A36" zoomScale="90" zoomScaleNormal="90" zoomScaleSheetLayoutView="80" workbookViewId="0">
      <selection activeCell="E56" sqref="E56"/>
    </sheetView>
  </sheetViews>
  <sheetFormatPr baseColWidth="10" defaultColWidth="11.44140625" defaultRowHeight="15.6"/>
  <cols>
    <col min="1" max="1" width="3.33203125" style="116" customWidth="1"/>
    <col min="2" max="2" width="41.6640625" style="116" customWidth="1"/>
    <col min="3" max="3" width="19.5546875" style="116" customWidth="1"/>
    <col min="4" max="4" width="21.109375" style="133" customWidth="1"/>
    <col min="5" max="5" width="21.88671875" style="116" customWidth="1"/>
    <col min="6" max="6" width="21.21875" style="116" customWidth="1"/>
    <col min="7" max="7" width="15.44140625" style="116" bestFit="1" customWidth="1"/>
    <col min="8" max="8" width="17.6640625" style="116" customWidth="1"/>
    <col min="9" max="9" width="16.6640625" style="116" customWidth="1"/>
    <col min="10" max="11" width="18.88671875" style="116" bestFit="1" customWidth="1"/>
    <col min="12" max="12" width="13.5546875" style="116" bestFit="1" customWidth="1"/>
    <col min="13" max="16384" width="11.44140625" style="116"/>
  </cols>
  <sheetData>
    <row r="2" spans="2:11">
      <c r="B2" s="138"/>
      <c r="C2" s="138"/>
      <c r="D2" s="141"/>
      <c r="E2" s="138"/>
      <c r="F2" s="138"/>
      <c r="G2" s="138"/>
      <c r="H2" s="138"/>
      <c r="I2" s="138"/>
      <c r="J2" s="138"/>
      <c r="K2" s="138"/>
    </row>
    <row r="7" spans="2:11">
      <c r="B7" s="139"/>
      <c r="C7" s="139"/>
      <c r="D7" s="142"/>
      <c r="E7" s="139"/>
      <c r="F7" s="139"/>
      <c r="G7" s="139"/>
      <c r="H7" s="139"/>
      <c r="I7" s="139"/>
      <c r="J7" s="139"/>
      <c r="K7" s="139"/>
    </row>
    <row r="8" spans="2:11">
      <c r="B8" s="134"/>
      <c r="F8" s="135" t="s">
        <v>120</v>
      </c>
    </row>
    <row r="9" spans="2:11">
      <c r="B9" s="434" t="s">
        <v>21</v>
      </c>
      <c r="C9" s="434"/>
      <c r="D9" s="434"/>
      <c r="E9" s="434"/>
      <c r="F9" s="434"/>
    </row>
    <row r="10" spans="2:11">
      <c r="B10" s="434" t="s">
        <v>27</v>
      </c>
      <c r="C10" s="434"/>
      <c r="D10" s="434"/>
      <c r="E10" s="434"/>
      <c r="F10" s="434"/>
    </row>
    <row r="11" spans="2:11">
      <c r="B11" s="415" t="s">
        <v>637</v>
      </c>
      <c r="C11" s="117"/>
      <c r="D11" s="143"/>
      <c r="E11" s="117"/>
      <c r="F11" s="117"/>
    </row>
    <row r="12" spans="2:11">
      <c r="B12" s="415" t="s">
        <v>666</v>
      </c>
      <c r="C12" s="117"/>
      <c r="D12" s="413"/>
      <c r="E12" s="117"/>
      <c r="F12" s="117"/>
    </row>
    <row r="13" spans="2:11">
      <c r="B13" s="436" t="s">
        <v>510</v>
      </c>
      <c r="C13" s="436"/>
      <c r="D13" s="436"/>
      <c r="E13" s="436"/>
      <c r="F13" s="436"/>
    </row>
    <row r="14" spans="2:11" ht="7.5" customHeight="1"/>
    <row r="15" spans="2:11" ht="45" customHeight="1">
      <c r="B15" s="437" t="s">
        <v>2</v>
      </c>
      <c r="C15" s="438"/>
      <c r="D15" s="439"/>
      <c r="E15" s="228">
        <v>44561</v>
      </c>
      <c r="F15" s="228">
        <v>44196</v>
      </c>
    </row>
    <row r="16" spans="2:11" ht="10.95" customHeight="1">
      <c r="B16" s="230"/>
      <c r="C16" s="195"/>
      <c r="D16" s="231"/>
      <c r="E16" s="229"/>
      <c r="F16" s="229"/>
    </row>
    <row r="17" spans="2:9">
      <c r="B17" s="232" t="s">
        <v>553</v>
      </c>
      <c r="C17" s="118"/>
      <c r="D17" s="233" t="s">
        <v>122</v>
      </c>
      <c r="E17" s="191">
        <f>+SUMIF(CLASIFICACION!B:B,'Activo Neto'!B17,CLASIFICACION!G:G)</f>
        <v>7274639933.4099998</v>
      </c>
      <c r="F17" s="191">
        <v>638902453.39999998</v>
      </c>
    </row>
    <row r="18" spans="2:9">
      <c r="B18" s="234"/>
      <c r="C18" s="120"/>
      <c r="D18" s="233"/>
      <c r="E18" s="191"/>
      <c r="F18" s="191"/>
    </row>
    <row r="19" spans="2:9">
      <c r="B19" s="232" t="s">
        <v>123</v>
      </c>
      <c r="C19" s="119"/>
      <c r="D19" s="233" t="s">
        <v>124</v>
      </c>
      <c r="E19" s="191">
        <f>+SUMIF(CLASIFICACION!B:B,'Activo Neto'!B19,CLASIFICACION!G:G)</f>
        <v>124680811150.15982</v>
      </c>
      <c r="F19" s="191">
        <v>33999618921.299999</v>
      </c>
      <c r="G19" s="428"/>
      <c r="H19" s="136"/>
      <c r="I19" s="136"/>
    </row>
    <row r="20" spans="2:9">
      <c r="B20" s="232"/>
      <c r="C20" s="119"/>
      <c r="D20" s="235"/>
      <c r="E20" s="191"/>
      <c r="F20" s="191"/>
      <c r="H20" s="136"/>
      <c r="I20" s="136"/>
    </row>
    <row r="21" spans="2:9">
      <c r="B21" s="232" t="s">
        <v>511</v>
      </c>
      <c r="C21" s="119"/>
      <c r="D21" s="235"/>
      <c r="E21" s="191">
        <f>+SUMIF(CLASIFICACION!B:B,'Activo Neto'!B21,CLASIFICACION!G:G)-CLASIFICACION!G260</f>
        <v>182827.55000000028</v>
      </c>
      <c r="F21" s="191">
        <v>0</v>
      </c>
      <c r="G21" s="428"/>
      <c r="H21" s="136"/>
      <c r="I21" s="136"/>
    </row>
    <row r="22" spans="2:9">
      <c r="B22" s="232"/>
      <c r="C22" s="119"/>
      <c r="D22" s="235"/>
      <c r="E22" s="191"/>
      <c r="F22" s="191"/>
      <c r="H22" s="136"/>
      <c r="I22" s="136"/>
    </row>
    <row r="23" spans="2:9">
      <c r="B23" s="234" t="s">
        <v>22</v>
      </c>
      <c r="C23" s="140"/>
      <c r="D23" s="236"/>
      <c r="E23" s="192">
        <f>+SUM(E17:E22)</f>
        <v>131955633911.11983</v>
      </c>
      <c r="F23" s="192">
        <v>34638521374.699997</v>
      </c>
    </row>
    <row r="24" spans="2:9">
      <c r="B24" s="234"/>
      <c r="C24" s="121"/>
      <c r="D24" s="237"/>
      <c r="E24" s="191"/>
      <c r="F24" s="191"/>
      <c r="H24" s="137"/>
    </row>
    <row r="25" spans="2:9">
      <c r="B25" s="234"/>
      <c r="C25" s="121"/>
      <c r="D25" s="237"/>
      <c r="E25" s="191"/>
      <c r="F25" s="191"/>
      <c r="H25" s="137"/>
    </row>
    <row r="26" spans="2:9">
      <c r="B26" s="232" t="s">
        <v>125</v>
      </c>
      <c r="C26" s="122"/>
      <c r="D26" s="238" t="s">
        <v>126</v>
      </c>
      <c r="E26" s="191">
        <f>-SUMIF(CLASIFICACION!B:B,'Activo Neto'!B26,CLASIFICACION!G:G)</f>
        <v>-261.27</v>
      </c>
      <c r="F26" s="191">
        <v>-49</v>
      </c>
      <c r="H26" s="137"/>
    </row>
    <row r="27" spans="2:9">
      <c r="B27" s="232"/>
      <c r="C27" s="119"/>
      <c r="D27" s="238"/>
      <c r="E27" s="191"/>
      <c r="F27" s="191"/>
      <c r="H27" s="137"/>
    </row>
    <row r="28" spans="2:9">
      <c r="B28" s="232" t="s">
        <v>127</v>
      </c>
      <c r="C28" s="119"/>
      <c r="D28" s="238" t="s">
        <v>128</v>
      </c>
      <c r="E28" s="191">
        <f>-SUMIF(CLASIFICACION!B:B,'Activo Neto'!B28,CLASIFICACION!G:G)</f>
        <v>-244724831.09999999</v>
      </c>
      <c r="F28" s="191">
        <v>-44288286.380000003</v>
      </c>
      <c r="G28" s="428"/>
      <c r="H28" s="136"/>
    </row>
    <row r="29" spans="2:9">
      <c r="B29" s="234"/>
      <c r="C29" s="119"/>
      <c r="D29" s="238"/>
      <c r="E29" s="191"/>
      <c r="F29" s="191"/>
      <c r="H29" s="136"/>
    </row>
    <row r="30" spans="2:9">
      <c r="B30" s="232" t="s">
        <v>23</v>
      </c>
      <c r="C30" s="119"/>
      <c r="D30" s="237"/>
      <c r="E30" s="191">
        <f>-SUMIF(CLASIFICACION!B:B,'Activo Neto'!B30,CLASIFICACION!G:G)</f>
        <v>0</v>
      </c>
      <c r="F30" s="191">
        <v>0</v>
      </c>
      <c r="H30" s="136"/>
    </row>
    <row r="31" spans="2:9">
      <c r="B31" s="234"/>
      <c r="C31" s="119"/>
      <c r="D31" s="237"/>
      <c r="E31" s="191"/>
      <c r="F31" s="191"/>
      <c r="H31" s="136"/>
    </row>
    <row r="32" spans="2:9">
      <c r="B32" s="234" t="s">
        <v>24</v>
      </c>
      <c r="C32" s="121"/>
      <c r="D32" s="237"/>
      <c r="E32" s="192">
        <f>+SUM(E23:E31)</f>
        <v>131710908818.74982</v>
      </c>
      <c r="F32" s="192">
        <v>34594233039.610001</v>
      </c>
      <c r="G32" s="137"/>
    </row>
    <row r="33" spans="2:9">
      <c r="B33" s="234" t="s">
        <v>25</v>
      </c>
      <c r="C33" s="120"/>
      <c r="D33" s="238"/>
      <c r="E33" s="193">
        <v>124908.81591567</v>
      </c>
      <c r="F33" s="193">
        <v>34132.322999999997</v>
      </c>
    </row>
    <row r="34" spans="2:9">
      <c r="B34" s="239" t="s">
        <v>26</v>
      </c>
      <c r="C34" s="240"/>
      <c r="D34" s="241"/>
      <c r="E34" s="194">
        <v>1054456.4677298099</v>
      </c>
      <c r="F34" s="194">
        <v>1013532.907</v>
      </c>
      <c r="H34" s="136"/>
    </row>
    <row r="35" spans="2:9">
      <c r="B35" s="123"/>
      <c r="C35" s="124"/>
      <c r="D35" s="144"/>
      <c r="E35" s="125"/>
      <c r="F35" s="125"/>
      <c r="G35" s="429"/>
    </row>
    <row r="36" spans="2:9" ht="15" customHeight="1">
      <c r="B36" s="435" t="s">
        <v>167</v>
      </c>
      <c r="C36" s="435"/>
      <c r="D36" s="435"/>
      <c r="E36" s="435"/>
      <c r="F36" s="435"/>
      <c r="G36" s="126"/>
      <c r="H36" s="126"/>
      <c r="I36" s="126"/>
    </row>
    <row r="37" spans="2:9" ht="15" customHeight="1">
      <c r="G37" s="126"/>
      <c r="H37" s="126"/>
      <c r="I37" s="126"/>
    </row>
    <row r="38" spans="2:9" ht="7.5" customHeight="1">
      <c r="B38" s="127"/>
    </row>
    <row r="39" spans="2:9" ht="7.5" customHeight="1">
      <c r="B39" s="127"/>
      <c r="F39" s="128"/>
    </row>
    <row r="40" spans="2:9" ht="7.5" customHeight="1">
      <c r="B40" s="127"/>
      <c r="F40" s="128"/>
    </row>
    <row r="41" spans="2:9" ht="7.5" customHeight="1">
      <c r="B41" s="127"/>
      <c r="F41" s="128"/>
    </row>
    <row r="42" spans="2:9" ht="7.5" customHeight="1">
      <c r="B42" s="127"/>
      <c r="F42" s="128"/>
    </row>
    <row r="43" spans="2:9" ht="7.5" customHeight="1">
      <c r="B43" s="127"/>
      <c r="F43" s="128"/>
    </row>
    <row r="44" spans="2:9">
      <c r="B44" s="127"/>
    </row>
    <row r="45" spans="2:9">
      <c r="B45" s="129"/>
      <c r="C45" s="129"/>
      <c r="D45" s="130"/>
      <c r="E45" s="129"/>
      <c r="F45" s="129"/>
    </row>
    <row r="46" spans="2:9" s="131" customFormat="1">
      <c r="B46" s="130" t="s">
        <v>16</v>
      </c>
      <c r="C46" s="130" t="s">
        <v>15</v>
      </c>
      <c r="E46" s="130" t="s">
        <v>667</v>
      </c>
      <c r="G46" s="130" t="s">
        <v>107</v>
      </c>
    </row>
    <row r="47" spans="2:9" s="133" customFormat="1">
      <c r="B47" s="132" t="s">
        <v>6</v>
      </c>
      <c r="C47" s="132" t="s">
        <v>14</v>
      </c>
      <c r="E47" s="132" t="s">
        <v>668</v>
      </c>
      <c r="G47" s="132" t="s">
        <v>13</v>
      </c>
    </row>
    <row r="48" spans="2:9" s="133" customFormat="1">
      <c r="B48" s="132"/>
      <c r="C48" s="132"/>
      <c r="D48" s="132"/>
      <c r="E48" s="132"/>
      <c r="G48" s="132"/>
    </row>
    <row r="49" spans="2:6" s="133" customFormat="1">
      <c r="B49" s="132"/>
      <c r="C49" s="132"/>
      <c r="D49" s="132"/>
      <c r="E49" s="132"/>
      <c r="F49" s="132"/>
    </row>
    <row r="57" spans="2:6">
      <c r="B57" s="418" t="s">
        <v>658</v>
      </c>
    </row>
    <row r="58" spans="2:6">
      <c r="B58" s="419" t="s">
        <v>642</v>
      </c>
    </row>
    <row r="59" spans="2:6">
      <c r="B59" s="419"/>
    </row>
    <row r="60" spans="2:6">
      <c r="B60" s="419"/>
    </row>
    <row r="61" spans="2:6">
      <c r="B61" s="420" t="s">
        <v>643</v>
      </c>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60" fitToHeight="0" orientation="portrait" r:id="rId6"/>
  <colBreaks count="1" manualBreakCount="1">
    <brk id="6" max="1048575"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FFC000"/>
  </sheetPr>
  <dimension ref="A1:I310"/>
  <sheetViews>
    <sheetView showGridLines="0" zoomScaleNormal="100" workbookViewId="0">
      <pane ySplit="4" topLeftCell="A275" activePane="bottomLeft" state="frozen"/>
      <selection activeCell="A37" activeCellId="1" sqref="F326 A37"/>
      <selection pane="bottomLeft" activeCell="G277" sqref="G277"/>
    </sheetView>
  </sheetViews>
  <sheetFormatPr baseColWidth="10" defaultColWidth="41.6640625" defaultRowHeight="11.4"/>
  <cols>
    <col min="1" max="1" width="12.109375" style="81" customWidth="1"/>
    <col min="2" max="2" width="41.88671875" style="81" customWidth="1"/>
    <col min="3" max="3" width="20.109375" style="82" bestFit="1" customWidth="1"/>
    <col min="4" max="4" width="41.6640625" style="82"/>
    <col min="5" max="5" width="8.5546875" style="83" customWidth="1"/>
    <col min="6" max="6" width="7.109375" style="83" customWidth="1"/>
    <col min="7" max="8" width="18.33203125" style="81" customWidth="1"/>
    <col min="9" max="16384" width="41.6640625" style="81"/>
  </cols>
  <sheetData>
    <row r="1" spans="1:8">
      <c r="B1" s="87" t="s">
        <v>426</v>
      </c>
    </row>
    <row r="2" spans="1:8">
      <c r="B2" s="88" t="s">
        <v>427</v>
      </c>
    </row>
    <row r="4" spans="1:8" s="83" customFormat="1" ht="11.4" customHeight="1">
      <c r="A4" s="84" t="s">
        <v>428</v>
      </c>
      <c r="B4" s="89" t="s">
        <v>429</v>
      </c>
      <c r="C4" s="89" t="s">
        <v>430</v>
      </c>
      <c r="D4" s="89" t="s">
        <v>0</v>
      </c>
      <c r="E4" s="84" t="s">
        <v>1</v>
      </c>
      <c r="F4" s="84" t="s">
        <v>431</v>
      </c>
      <c r="G4" s="243">
        <v>44561</v>
      </c>
      <c r="H4" s="243">
        <v>44196</v>
      </c>
    </row>
    <row r="5" spans="1:8" s="106" customFormat="1" ht="12" customHeight="1">
      <c r="A5" s="103" t="s">
        <v>2</v>
      </c>
      <c r="B5" s="103"/>
      <c r="C5" s="112">
        <v>1E+18</v>
      </c>
      <c r="D5" s="104" t="s">
        <v>201</v>
      </c>
      <c r="E5" s="105" t="s">
        <v>432</v>
      </c>
      <c r="F5" s="105" t="s">
        <v>433</v>
      </c>
      <c r="G5" s="85">
        <f>IF(F5="I",IFERROR(VLOOKUP(D5,'BG 2021'!A:E,5,FALSE),0),0)</f>
        <v>0</v>
      </c>
      <c r="H5" s="85">
        <f>IF(F5="I",IFERROR(VLOOKUP(D5,'BG 2021'!A:E,3,FALSE),0),0)</f>
        <v>0</v>
      </c>
    </row>
    <row r="6" spans="1:8" s="106" customFormat="1" ht="12" customHeight="1">
      <c r="A6" s="103" t="s">
        <v>2</v>
      </c>
      <c r="B6" s="103"/>
      <c r="C6" s="112">
        <v>1.001E+18</v>
      </c>
      <c r="D6" s="104" t="s">
        <v>202</v>
      </c>
      <c r="E6" s="105" t="s">
        <v>432</v>
      </c>
      <c r="F6" s="105" t="s">
        <v>433</v>
      </c>
      <c r="G6" s="85">
        <f>IF(F6="I",IFERROR(VLOOKUP(D6,'BG 2021'!A:E,5,FALSE),0),0)</f>
        <v>0</v>
      </c>
      <c r="H6" s="85">
        <f>IF(F6="I",IFERROR(VLOOKUP(D6,'BG 2021'!A:E,3,FALSE),0),0)</f>
        <v>0</v>
      </c>
    </row>
    <row r="7" spans="1:8" s="106" customFormat="1" ht="12" customHeight="1">
      <c r="A7" s="103" t="s">
        <v>2</v>
      </c>
      <c r="B7" s="103"/>
      <c r="C7" s="112">
        <v>1.001001E+18</v>
      </c>
      <c r="D7" s="104" t="s">
        <v>203</v>
      </c>
      <c r="E7" s="105" t="s">
        <v>432</v>
      </c>
      <c r="F7" s="105" t="s">
        <v>433</v>
      </c>
      <c r="G7" s="85">
        <f>IF(F7="I",IFERROR(VLOOKUP(D7,'BG 2021'!A:E,5,FALSE),0),0)</f>
        <v>0</v>
      </c>
      <c r="H7" s="85">
        <f>IF(F7="I",IFERROR(VLOOKUP(D7,'BG 2021'!A:E,3,FALSE),0),0)</f>
        <v>0</v>
      </c>
    </row>
    <row r="8" spans="1:8" s="106" customFormat="1" ht="12" customHeight="1">
      <c r="A8" s="103" t="s">
        <v>2</v>
      </c>
      <c r="B8" s="103"/>
      <c r="C8" s="112">
        <v>1.001001001E+18</v>
      </c>
      <c r="D8" s="104" t="s">
        <v>204</v>
      </c>
      <c r="E8" s="105" t="s">
        <v>432</v>
      </c>
      <c r="F8" s="105" t="s">
        <v>433</v>
      </c>
      <c r="G8" s="85">
        <f>IF(F8="I",IFERROR(VLOOKUP(D8,'BG 2021'!A:E,5,FALSE),0),0)</f>
        <v>0</v>
      </c>
      <c r="H8" s="85">
        <f>IF(F8="I",IFERROR(VLOOKUP(D8,'BG 2021'!A:E,3,FALSE),0),0)</f>
        <v>0</v>
      </c>
    </row>
    <row r="9" spans="1:8" s="106" customFormat="1" ht="12" customHeight="1">
      <c r="A9" s="103" t="s">
        <v>2</v>
      </c>
      <c r="B9" s="103" t="s">
        <v>553</v>
      </c>
      <c r="C9" s="112">
        <v>1.001001001E+18</v>
      </c>
      <c r="D9" s="104" t="s">
        <v>205</v>
      </c>
      <c r="E9" s="105" t="s">
        <v>432</v>
      </c>
      <c r="F9" s="105" t="s">
        <v>434</v>
      </c>
      <c r="G9" s="85">
        <f>IF(F9="I",IFERROR(VLOOKUP(D9,'BG 2021'!A:E,5,FALSE),0),0)</f>
        <v>7274639933.4099998</v>
      </c>
      <c r="H9" s="85">
        <f>IF(F9="I",IFERROR(VLOOKUP(D9,'BG 2021'!A:E,3,FALSE),0),0)</f>
        <v>638902453.39999998</v>
      </c>
    </row>
    <row r="10" spans="1:8" s="106" customFormat="1" ht="12" customHeight="1">
      <c r="A10" s="103" t="s">
        <v>2</v>
      </c>
      <c r="B10" s="103"/>
      <c r="C10" s="112">
        <v>1.002E+18</v>
      </c>
      <c r="D10" s="104" t="s">
        <v>206</v>
      </c>
      <c r="E10" s="105" t="s">
        <v>432</v>
      </c>
      <c r="F10" s="105" t="s">
        <v>433</v>
      </c>
      <c r="G10" s="85">
        <f>IF(F10="I",IFERROR(VLOOKUP(D10,'BG 2021'!A:E,5,FALSE),0),0)</f>
        <v>0</v>
      </c>
      <c r="H10" s="85">
        <f>IF(F10="I",IFERROR(VLOOKUP(D10,'BG 2021'!A:E,3,FALSE),0),0)</f>
        <v>0</v>
      </c>
    </row>
    <row r="11" spans="1:8" s="106" customFormat="1" ht="12" customHeight="1">
      <c r="A11" s="103" t="s">
        <v>2</v>
      </c>
      <c r="B11" s="103"/>
      <c r="C11" s="112">
        <v>1.002001E+18</v>
      </c>
      <c r="D11" s="104" t="s">
        <v>207</v>
      </c>
      <c r="E11" s="105" t="s">
        <v>432</v>
      </c>
      <c r="F11" s="105" t="s">
        <v>433</v>
      </c>
      <c r="G11" s="85">
        <f>IF(F11="I",IFERROR(VLOOKUP(D11,'BG 2021'!A:E,5,FALSE),0),0)</f>
        <v>0</v>
      </c>
      <c r="H11" s="85">
        <f>IF(F11="I",IFERROR(VLOOKUP(D11,'BG 2021'!A:E,3,FALSE),0),0)</f>
        <v>0</v>
      </c>
    </row>
    <row r="12" spans="1:8" s="106" customFormat="1" ht="12" customHeight="1">
      <c r="A12" s="103" t="s">
        <v>2</v>
      </c>
      <c r="B12" s="103"/>
      <c r="C12" s="112">
        <v>1.002001001E+18</v>
      </c>
      <c r="D12" s="104" t="s">
        <v>208</v>
      </c>
      <c r="E12" s="105" t="s">
        <v>432</v>
      </c>
      <c r="F12" s="105" t="s">
        <v>433</v>
      </c>
      <c r="G12" s="85">
        <f>IF(F12="I",IFERROR(VLOOKUP(D12,'BG 2021'!A:E,5,FALSE),0),0)</f>
        <v>0</v>
      </c>
      <c r="H12" s="85">
        <f>IF(F12="I",IFERROR(VLOOKUP(D12,'BG 2021'!A:E,3,FALSE),0),0)</f>
        <v>0</v>
      </c>
    </row>
    <row r="13" spans="1:8" s="106" customFormat="1" ht="12" customHeight="1">
      <c r="A13" s="103" t="s">
        <v>2</v>
      </c>
      <c r="B13" s="103" t="s">
        <v>123</v>
      </c>
      <c r="C13" s="112">
        <v>1.002001001E+18</v>
      </c>
      <c r="D13" s="104" t="s">
        <v>209</v>
      </c>
      <c r="E13" s="105" t="s">
        <v>432</v>
      </c>
      <c r="F13" s="105" t="s">
        <v>434</v>
      </c>
      <c r="G13" s="85">
        <f>IF(F13="I",IFERROR(VLOOKUP(D13,'BG 2021'!A:E,5,FALSE),0),0)</f>
        <v>2584369391.25</v>
      </c>
      <c r="H13" s="85">
        <f>IF(F13="I",IFERROR(VLOOKUP(D13,'BG 2021'!A:E,3,FALSE),0),0)</f>
        <v>2586324755</v>
      </c>
    </row>
    <row r="14" spans="1:8" s="106" customFormat="1" ht="12" customHeight="1">
      <c r="A14" s="103" t="s">
        <v>2</v>
      </c>
      <c r="B14" s="103" t="s">
        <v>123</v>
      </c>
      <c r="C14" s="112">
        <v>1.002001001E+18</v>
      </c>
      <c r="D14" s="104" t="s">
        <v>210</v>
      </c>
      <c r="E14" s="105" t="s">
        <v>432</v>
      </c>
      <c r="F14" s="105" t="s">
        <v>434</v>
      </c>
      <c r="G14" s="85">
        <f>IF(F14="I",IFERROR(VLOOKUP(D14,'BG 2021'!A:E,5,FALSE),0),0)</f>
        <v>3507482672.4400001</v>
      </c>
      <c r="H14" s="85">
        <f>IF(F14="I",IFERROR(VLOOKUP(D14,'BG 2021'!A:E,3,FALSE),0),0)</f>
        <v>3506475825.54</v>
      </c>
    </row>
    <row r="15" spans="1:8" s="106" customFormat="1" ht="12" customHeight="1">
      <c r="A15" s="103" t="s">
        <v>2</v>
      </c>
      <c r="B15" s="103" t="s">
        <v>123</v>
      </c>
      <c r="C15" s="112">
        <v>1.002001001E+18</v>
      </c>
      <c r="D15" s="104" t="s">
        <v>211</v>
      </c>
      <c r="E15" s="105" t="s">
        <v>432</v>
      </c>
      <c r="F15" s="105" t="s">
        <v>434</v>
      </c>
      <c r="G15" s="85">
        <f>IF(F15="I",IFERROR(VLOOKUP(D15,'BG 2021'!A:E,5,FALSE),0),0)</f>
        <v>4117643424</v>
      </c>
      <c r="H15" s="85">
        <f>IF(F15="I",IFERROR(VLOOKUP(D15,'BG 2021'!A:E,3,FALSE),0),0)</f>
        <v>4118990706</v>
      </c>
    </row>
    <row r="16" spans="1:8" s="106" customFormat="1" ht="12" customHeight="1">
      <c r="A16" s="103" t="s">
        <v>2</v>
      </c>
      <c r="B16" s="103" t="s">
        <v>123</v>
      </c>
      <c r="C16" s="112">
        <v>1.002001001E+18</v>
      </c>
      <c r="D16" s="104" t="s">
        <v>212</v>
      </c>
      <c r="E16" s="105" t="s">
        <v>432</v>
      </c>
      <c r="F16" s="105" t="s">
        <v>434</v>
      </c>
      <c r="G16" s="85">
        <f>IF(F16="I",IFERROR(VLOOKUP(D16,'BG 2021'!A:E,5,FALSE),0),0)</f>
        <v>1547029125.45</v>
      </c>
      <c r="H16" s="85">
        <f>IF(F16="I",IFERROR(VLOOKUP(D16,'BG 2021'!A:E,3,FALSE),0),0)</f>
        <v>0</v>
      </c>
    </row>
    <row r="17" spans="1:8" s="106" customFormat="1" ht="12" customHeight="1">
      <c r="A17" s="103" t="s">
        <v>2</v>
      </c>
      <c r="B17" s="103" t="s">
        <v>123</v>
      </c>
      <c r="C17" s="112">
        <v>1.002001001E+18</v>
      </c>
      <c r="D17" s="104" t="s">
        <v>213</v>
      </c>
      <c r="E17" s="105" t="s">
        <v>432</v>
      </c>
      <c r="F17" s="105" t="s">
        <v>434</v>
      </c>
      <c r="G17" s="85">
        <f>IF(F17="I",IFERROR(VLOOKUP(D17,'BG 2021'!A:E,5,FALSE),0),0)</f>
        <v>2654419682.8800001</v>
      </c>
      <c r="H17" s="85">
        <f>IF(F17="I",IFERROR(VLOOKUP(D17,'BG 2021'!A:E,3,FALSE),0),0)</f>
        <v>0</v>
      </c>
    </row>
    <row r="18" spans="1:8" s="106" customFormat="1" ht="12" customHeight="1">
      <c r="A18" s="103" t="s">
        <v>2</v>
      </c>
      <c r="B18" s="103" t="s">
        <v>123</v>
      </c>
      <c r="C18" s="112">
        <v>1.002001001E+18</v>
      </c>
      <c r="D18" s="104" t="s">
        <v>546</v>
      </c>
      <c r="E18" s="105" t="s">
        <v>432</v>
      </c>
      <c r="F18" s="105" t="s">
        <v>434</v>
      </c>
      <c r="G18" s="85">
        <f>IF(F18="I",IFERROR(VLOOKUP(D18,'BG 2021'!A:E,5,FALSE),0),0)</f>
        <v>2774535531.25</v>
      </c>
      <c r="H18" s="85">
        <f>IF(F18="I",IFERROR(VLOOKUP(D18,'BG 2021'!A:E,3,FALSE),0),0)</f>
        <v>0</v>
      </c>
    </row>
    <row r="19" spans="1:8" s="106" customFormat="1" ht="12" customHeight="1">
      <c r="A19" s="103" t="s">
        <v>2</v>
      </c>
      <c r="B19" s="103" t="s">
        <v>123</v>
      </c>
      <c r="C19" s="112">
        <v>1.002001002E+18</v>
      </c>
      <c r="D19" s="104" t="s">
        <v>214</v>
      </c>
      <c r="E19" s="105" t="s">
        <v>432</v>
      </c>
      <c r="F19" s="105" t="s">
        <v>433</v>
      </c>
      <c r="G19" s="85">
        <f>IF(F19="I",IFERROR(VLOOKUP(D19,'BG 2021'!A:E,5,FALSE),0),0)</f>
        <v>0</v>
      </c>
      <c r="H19" s="85">
        <f>IF(F19="I",IFERROR(VLOOKUP(D19,'BG 2021'!A:E,3,FALSE),0),0)</f>
        <v>0</v>
      </c>
    </row>
    <row r="20" spans="1:8" s="106" customFormat="1" ht="12" customHeight="1">
      <c r="A20" s="103" t="s">
        <v>2</v>
      </c>
      <c r="B20" s="103" t="s">
        <v>123</v>
      </c>
      <c r="C20" s="112">
        <v>1.002001002E+18</v>
      </c>
      <c r="D20" s="104" t="s">
        <v>215</v>
      </c>
      <c r="E20" s="105" t="s">
        <v>432</v>
      </c>
      <c r="F20" s="105" t="s">
        <v>434</v>
      </c>
      <c r="G20" s="85">
        <f>IF(F20="I",IFERROR(VLOOKUP(D20,'BG 2021'!A:E,5,FALSE),0),0)</f>
        <v>256363282.38</v>
      </c>
      <c r="H20" s="85">
        <f>IF(F20="I",IFERROR(VLOOKUP(D20,'BG 2021'!A:E,3,FALSE),0),0)</f>
        <v>258320484.18000001</v>
      </c>
    </row>
    <row r="21" spans="1:8" s="106" customFormat="1" ht="12" customHeight="1">
      <c r="A21" s="103" t="s">
        <v>2</v>
      </c>
      <c r="B21" s="103" t="s">
        <v>123</v>
      </c>
      <c r="C21" s="112">
        <v>1.002001002E+18</v>
      </c>
      <c r="D21" s="104" t="s">
        <v>216</v>
      </c>
      <c r="E21" s="105" t="s">
        <v>432</v>
      </c>
      <c r="F21" s="105" t="s">
        <v>434</v>
      </c>
      <c r="G21" s="85">
        <f>IF(F21="I",IFERROR(VLOOKUP(D21,'BG 2021'!A:E,5,FALSE),0),0)</f>
        <v>521175021.85000002</v>
      </c>
      <c r="H21" s="85">
        <f>IF(F21="I",IFERROR(VLOOKUP(D21,'BG 2021'!A:E,3,FALSE),0),0)</f>
        <v>524327929.10000002</v>
      </c>
    </row>
    <row r="22" spans="1:8" s="106" customFormat="1" ht="12" customHeight="1">
      <c r="A22" s="103" t="s">
        <v>2</v>
      </c>
      <c r="B22" s="103" t="s">
        <v>123</v>
      </c>
      <c r="C22" s="112">
        <v>1.002001002E+18</v>
      </c>
      <c r="D22" s="104" t="s">
        <v>217</v>
      </c>
      <c r="E22" s="105" t="s">
        <v>432</v>
      </c>
      <c r="F22" s="105" t="s">
        <v>434</v>
      </c>
      <c r="G22" s="85">
        <f>IF(F22="I",IFERROR(VLOOKUP(D22,'BG 2021'!A:E,5,FALSE),0),0)</f>
        <v>2056234192.4000001</v>
      </c>
      <c r="H22" s="85">
        <f>IF(F22="I",IFERROR(VLOOKUP(D22,'BG 2021'!A:E,3,FALSE),0),0)</f>
        <v>0</v>
      </c>
    </row>
    <row r="23" spans="1:8" s="106" customFormat="1" ht="12" customHeight="1">
      <c r="A23" s="103" t="s">
        <v>2</v>
      </c>
      <c r="B23" s="103" t="s">
        <v>123</v>
      </c>
      <c r="C23" s="112">
        <v>1.002001002E+18</v>
      </c>
      <c r="D23" s="104" t="s">
        <v>218</v>
      </c>
      <c r="E23" s="105" t="s">
        <v>432</v>
      </c>
      <c r="F23" s="105" t="s">
        <v>434</v>
      </c>
      <c r="G23" s="85">
        <f>IF(F23="I",IFERROR(VLOOKUP(D23,'BG 2021'!A:E,5,FALSE),0),0)</f>
        <v>1866734210.25</v>
      </c>
      <c r="H23" s="85">
        <f>IF(F23="I",IFERROR(VLOOKUP(D23,'BG 2021'!A:E,3,FALSE),0),0)</f>
        <v>0</v>
      </c>
    </row>
    <row r="24" spans="1:8" s="106" customFormat="1" ht="12" customHeight="1">
      <c r="A24" s="103" t="s">
        <v>2</v>
      </c>
      <c r="B24" s="103" t="s">
        <v>123</v>
      </c>
      <c r="C24" s="112">
        <v>1.002001002E+18</v>
      </c>
      <c r="D24" s="104" t="s">
        <v>219</v>
      </c>
      <c r="E24" s="105" t="s">
        <v>432</v>
      </c>
      <c r="F24" s="105" t="s">
        <v>434</v>
      </c>
      <c r="G24" s="85">
        <f>IF(F24="I",IFERROR(VLOOKUP(D24,'BG 2021'!A:E,5,FALSE),0),0)</f>
        <v>2133803480.8</v>
      </c>
      <c r="H24" s="85">
        <f>IF(F24="I",IFERROR(VLOOKUP(D24,'BG 2021'!A:E,3,FALSE),0),0)</f>
        <v>0</v>
      </c>
    </row>
    <row r="25" spans="1:8" s="106" customFormat="1" ht="12" customHeight="1">
      <c r="A25" s="103" t="s">
        <v>2</v>
      </c>
      <c r="B25" s="103" t="s">
        <v>123</v>
      </c>
      <c r="C25" s="112">
        <v>1.002001002E+18</v>
      </c>
      <c r="D25" s="104" t="s">
        <v>220</v>
      </c>
      <c r="E25" s="105" t="s">
        <v>432</v>
      </c>
      <c r="F25" s="105" t="s">
        <v>434</v>
      </c>
      <c r="G25" s="85">
        <f>IF(F25="I",IFERROR(VLOOKUP(D25,'BG 2021'!A:E,5,FALSE),0),0)</f>
        <v>2003885102.2</v>
      </c>
      <c r="H25" s="85">
        <f>IF(F25="I",IFERROR(VLOOKUP(D25,'BG 2021'!A:E,3,FALSE),0),0)</f>
        <v>0</v>
      </c>
    </row>
    <row r="26" spans="1:8" s="106" customFormat="1" ht="12" customHeight="1">
      <c r="A26" s="103" t="s">
        <v>2</v>
      </c>
      <c r="B26" s="103" t="s">
        <v>123</v>
      </c>
      <c r="C26" s="112">
        <v>1.002001002E+18</v>
      </c>
      <c r="D26" s="104" t="s">
        <v>221</v>
      </c>
      <c r="E26" s="105" t="s">
        <v>432</v>
      </c>
      <c r="F26" s="105" t="s">
        <v>434</v>
      </c>
      <c r="G26" s="85">
        <f>IF(F26="I",IFERROR(VLOOKUP(D26,'BG 2021'!A:E,5,FALSE),0),0)</f>
        <v>5140808931</v>
      </c>
      <c r="H26" s="85">
        <f>IF(F26="I",IFERROR(VLOOKUP(D26,'BG 2021'!A:E,3,FALSE),0),0)</f>
        <v>0</v>
      </c>
    </row>
    <row r="27" spans="1:8" s="106" customFormat="1" ht="12" customHeight="1">
      <c r="A27" s="103" t="s">
        <v>2</v>
      </c>
      <c r="B27" s="103" t="s">
        <v>123</v>
      </c>
      <c r="C27" s="112">
        <v>1.002001002E+18</v>
      </c>
      <c r="D27" s="104" t="s">
        <v>222</v>
      </c>
      <c r="E27" s="105" t="s">
        <v>432</v>
      </c>
      <c r="F27" s="105" t="s">
        <v>434</v>
      </c>
      <c r="G27" s="85">
        <f>IF(F27="I",IFERROR(VLOOKUP(D27,'BG 2021'!A:E,5,FALSE),0),0)</f>
        <v>1515860759.7</v>
      </c>
      <c r="H27" s="85">
        <f>IF(F27="I",IFERROR(VLOOKUP(D27,'BG 2021'!A:E,3,FALSE),0),0)</f>
        <v>0</v>
      </c>
    </row>
    <row r="28" spans="1:8" s="106" customFormat="1" ht="12" customHeight="1">
      <c r="A28" s="103" t="s">
        <v>2</v>
      </c>
      <c r="B28" s="103" t="s">
        <v>123</v>
      </c>
      <c r="C28" s="112">
        <v>1.002001002E+18</v>
      </c>
      <c r="D28" s="104" t="s">
        <v>223</v>
      </c>
      <c r="E28" s="105" t="s">
        <v>432</v>
      </c>
      <c r="F28" s="105" t="s">
        <v>434</v>
      </c>
      <c r="G28" s="85">
        <f>IF(F28="I",IFERROR(VLOOKUP(D28,'BG 2021'!A:E,5,FALSE),0),0)</f>
        <v>2526447189.5</v>
      </c>
      <c r="H28" s="85">
        <f>IF(F28="I",IFERROR(VLOOKUP(D28,'BG 2021'!A:E,3,FALSE),0),0)</f>
        <v>0</v>
      </c>
    </row>
    <row r="29" spans="1:8" s="106" customFormat="1" ht="12" customHeight="1">
      <c r="A29" s="103" t="s">
        <v>2</v>
      </c>
      <c r="B29" s="103" t="s">
        <v>123</v>
      </c>
      <c r="C29" s="112">
        <v>1.002001002E+18</v>
      </c>
      <c r="D29" s="104" t="s">
        <v>224</v>
      </c>
      <c r="E29" s="105" t="s">
        <v>432</v>
      </c>
      <c r="F29" s="105" t="s">
        <v>434</v>
      </c>
      <c r="G29" s="85">
        <f>IF(F29="I",IFERROR(VLOOKUP(D29,'BG 2021'!A:E,5,FALSE),0),0)</f>
        <v>2172872635.1999998</v>
      </c>
      <c r="H29" s="85">
        <f>IF(F29="I",IFERROR(VLOOKUP(D29,'BG 2021'!A:E,3,FALSE),0),0)</f>
        <v>0</v>
      </c>
    </row>
    <row r="30" spans="1:8" s="106" customFormat="1" ht="12" customHeight="1">
      <c r="A30" s="103" t="s">
        <v>2</v>
      </c>
      <c r="B30" s="103" t="s">
        <v>123</v>
      </c>
      <c r="C30" s="112">
        <v>1.002001002E+18</v>
      </c>
      <c r="D30" s="104" t="s">
        <v>475</v>
      </c>
      <c r="E30" s="105" t="s">
        <v>432</v>
      </c>
      <c r="F30" s="105" t="s">
        <v>434</v>
      </c>
      <c r="G30" s="85">
        <f>IF(F30="I",IFERROR(VLOOKUP(D30,'BG 2021'!A:E,5,FALSE),0),0)</f>
        <v>1395714179.21</v>
      </c>
      <c r="H30" s="85">
        <f>IF(F30="I",IFERROR(VLOOKUP(D30,'BG 2021'!A:E,3,FALSE),0),0)</f>
        <v>0</v>
      </c>
    </row>
    <row r="31" spans="1:8" s="106" customFormat="1" ht="12" customHeight="1">
      <c r="A31" s="103" t="s">
        <v>2</v>
      </c>
      <c r="B31" s="103" t="s">
        <v>123</v>
      </c>
      <c r="C31" s="112">
        <v>1.002001002E+18</v>
      </c>
      <c r="D31" s="104" t="s">
        <v>512</v>
      </c>
      <c r="E31" s="105" t="s">
        <v>432</v>
      </c>
      <c r="F31" s="105" t="s">
        <v>434</v>
      </c>
      <c r="G31" s="85">
        <f>IF(F31="I",IFERROR(VLOOKUP(D31,'BG 2021'!A:E,5,FALSE),0),0)</f>
        <v>5000933383.5</v>
      </c>
      <c r="H31" s="85">
        <f>IF(F31="I",IFERROR(VLOOKUP(D31,'BG 2021'!A:E,3,FALSE),0),0)</f>
        <v>0</v>
      </c>
    </row>
    <row r="32" spans="1:8" s="106" customFormat="1" ht="12" customHeight="1">
      <c r="A32" s="103" t="s">
        <v>2</v>
      </c>
      <c r="B32" s="103" t="s">
        <v>123</v>
      </c>
      <c r="C32" s="112">
        <v>1.002001005E+18</v>
      </c>
      <c r="D32" s="104" t="s">
        <v>225</v>
      </c>
      <c r="E32" s="105" t="s">
        <v>432</v>
      </c>
      <c r="F32" s="105" t="s">
        <v>433</v>
      </c>
      <c r="G32" s="85">
        <f>IF(F32="I",IFERROR(VLOOKUP(D32,'BG 2021'!A:E,5,FALSE),0),0)</f>
        <v>0</v>
      </c>
      <c r="H32" s="85">
        <f>IF(F32="I",IFERROR(VLOOKUP(D32,'BG 2021'!A:E,3,FALSE),0),0)</f>
        <v>0</v>
      </c>
    </row>
    <row r="33" spans="1:8" s="106" customFormat="1" ht="12" customHeight="1">
      <c r="A33" s="103" t="s">
        <v>2</v>
      </c>
      <c r="B33" s="103" t="s">
        <v>123</v>
      </c>
      <c r="C33" s="112">
        <v>1.002001005E+18</v>
      </c>
      <c r="D33" s="104" t="s">
        <v>226</v>
      </c>
      <c r="E33" s="105" t="s">
        <v>432</v>
      </c>
      <c r="F33" s="105" t="s">
        <v>434</v>
      </c>
      <c r="G33" s="85">
        <f>IF(F33="I",IFERROR(VLOOKUP(D33,'BG 2021'!A:E,5,FALSE),0),0)</f>
        <v>5018805467</v>
      </c>
      <c r="H33" s="85">
        <f>IF(F33="I",IFERROR(VLOOKUP(D33,'BG 2021'!A:E,3,FALSE),0),0)</f>
        <v>3006427266.5999999</v>
      </c>
    </row>
    <row r="34" spans="1:8" s="106" customFormat="1" ht="12" customHeight="1">
      <c r="A34" s="103" t="s">
        <v>2</v>
      </c>
      <c r="B34" s="103" t="s">
        <v>123</v>
      </c>
      <c r="C34" s="112">
        <v>1.002001005E+18</v>
      </c>
      <c r="D34" s="104" t="s">
        <v>227</v>
      </c>
      <c r="E34" s="105" t="s">
        <v>432</v>
      </c>
      <c r="F34" s="105" t="s">
        <v>434</v>
      </c>
      <c r="G34" s="85">
        <f>IF(F34="I",IFERROR(VLOOKUP(D34,'BG 2021'!A:E,5,FALSE),0),0)</f>
        <v>0</v>
      </c>
      <c r="H34" s="85">
        <f>IF(F34="I",IFERROR(VLOOKUP(D34,'BG 2021'!A:E,3,FALSE),0),0)</f>
        <v>1508842222.8</v>
      </c>
    </row>
    <row r="35" spans="1:8" s="106" customFormat="1" ht="12" customHeight="1">
      <c r="A35" s="103" t="s">
        <v>2</v>
      </c>
      <c r="B35" s="103" t="s">
        <v>123</v>
      </c>
      <c r="C35" s="112">
        <v>1.002001005E+18</v>
      </c>
      <c r="D35" s="104" t="s">
        <v>228</v>
      </c>
      <c r="E35" s="105" t="s">
        <v>432</v>
      </c>
      <c r="F35" s="105" t="s">
        <v>434</v>
      </c>
      <c r="G35" s="85">
        <f>IF(F35="I",IFERROR(VLOOKUP(D35,'BG 2021'!A:E,5,FALSE),0),0)</f>
        <v>0</v>
      </c>
      <c r="H35" s="85">
        <f>IF(F35="I",IFERROR(VLOOKUP(D35,'BG 2021'!A:E,3,FALSE),0),0)</f>
        <v>502541355.80000001</v>
      </c>
    </row>
    <row r="36" spans="1:8" s="106" customFormat="1" ht="12" customHeight="1">
      <c r="A36" s="103" t="s">
        <v>2</v>
      </c>
      <c r="B36" s="103" t="s">
        <v>123</v>
      </c>
      <c r="C36" s="112">
        <v>1.002001005E+18</v>
      </c>
      <c r="D36" s="104" t="s">
        <v>229</v>
      </c>
      <c r="E36" s="105" t="s">
        <v>432</v>
      </c>
      <c r="F36" s="105" t="s">
        <v>434</v>
      </c>
      <c r="G36" s="85">
        <f>IF(F36="I",IFERROR(VLOOKUP(D36,'BG 2021'!A:E,5,FALSE),0),0)</f>
        <v>1005672175.3</v>
      </c>
      <c r="H36" s="85">
        <f>IF(F36="I",IFERROR(VLOOKUP(D36,'BG 2021'!A:E,3,FALSE),0),0)</f>
        <v>0</v>
      </c>
    </row>
    <row r="37" spans="1:8" s="106" customFormat="1" ht="12" customHeight="1">
      <c r="A37" s="103" t="s">
        <v>2</v>
      </c>
      <c r="B37" s="103" t="s">
        <v>123</v>
      </c>
      <c r="C37" s="112">
        <v>1.002001005E+18</v>
      </c>
      <c r="D37" s="104" t="s">
        <v>230</v>
      </c>
      <c r="E37" s="105" t="s">
        <v>432</v>
      </c>
      <c r="F37" s="105" t="s">
        <v>434</v>
      </c>
      <c r="G37" s="85">
        <f>IF(F37="I",IFERROR(VLOOKUP(D37,'BG 2021'!A:E,5,FALSE),0),0)</f>
        <v>3796443141.5599999</v>
      </c>
      <c r="H37" s="85">
        <f>IF(F37="I",IFERROR(VLOOKUP(D37,'BG 2021'!A:E,3,FALSE),0),0)</f>
        <v>0</v>
      </c>
    </row>
    <row r="38" spans="1:8" s="106" customFormat="1" ht="12" customHeight="1">
      <c r="A38" s="103" t="s">
        <v>2</v>
      </c>
      <c r="B38" s="103" t="s">
        <v>123</v>
      </c>
      <c r="C38" s="112">
        <v>1.002001007E+18</v>
      </c>
      <c r="D38" s="104" t="s">
        <v>231</v>
      </c>
      <c r="E38" s="105" t="s">
        <v>432</v>
      </c>
      <c r="F38" s="105" t="s">
        <v>433</v>
      </c>
      <c r="G38" s="85">
        <f>IF(F38="I",IFERROR(VLOOKUP(D38,'BG 2021'!A:E,5,FALSE),0),0)</f>
        <v>0</v>
      </c>
      <c r="H38" s="85">
        <f>IF(F38="I",IFERROR(VLOOKUP(D38,'BG 2021'!A:E,3,FALSE),0),0)</f>
        <v>0</v>
      </c>
    </row>
    <row r="39" spans="1:8" s="106" customFormat="1" ht="12" customHeight="1">
      <c r="A39" s="103" t="s">
        <v>2</v>
      </c>
      <c r="B39" s="103" t="s">
        <v>123</v>
      </c>
      <c r="C39" s="112">
        <v>1.002001007E+18</v>
      </c>
      <c r="D39" s="104" t="s">
        <v>232</v>
      </c>
      <c r="E39" s="105" t="s">
        <v>432</v>
      </c>
      <c r="F39" s="105" t="s">
        <v>434</v>
      </c>
      <c r="G39" s="85">
        <f>IF(F39="I",IFERROR(VLOOKUP(D39,'BG 2021'!A:E,5,FALSE),0),0)</f>
        <v>25387679.530000001</v>
      </c>
      <c r="H39" s="85">
        <f>IF(F39="I",IFERROR(VLOOKUP(D39,'BG 2021'!A:E,3,FALSE),0),0)</f>
        <v>25542459.07</v>
      </c>
    </row>
    <row r="40" spans="1:8" s="106" customFormat="1" ht="12" customHeight="1">
      <c r="A40" s="103" t="s">
        <v>2</v>
      </c>
      <c r="B40" s="103" t="s">
        <v>123</v>
      </c>
      <c r="C40" s="112">
        <v>1.002001007E+18</v>
      </c>
      <c r="D40" s="104" t="s">
        <v>233</v>
      </c>
      <c r="E40" s="105" t="s">
        <v>432</v>
      </c>
      <c r="F40" s="105" t="s">
        <v>434</v>
      </c>
      <c r="G40" s="85">
        <f>IF(F40="I",IFERROR(VLOOKUP(D40,'BG 2021'!A:E,5,FALSE),0),0)</f>
        <v>50833689.599999994</v>
      </c>
      <c r="H40" s="85">
        <f>IF(F40="I",IFERROR(VLOOKUP(D40,'BG 2021'!A:E,3,FALSE),0),0)</f>
        <v>51233688.799999997</v>
      </c>
    </row>
    <row r="41" spans="1:8" s="106" customFormat="1" ht="12" customHeight="1">
      <c r="A41" s="103" t="s">
        <v>2</v>
      </c>
      <c r="B41" s="103" t="s">
        <v>123</v>
      </c>
      <c r="C41" s="112">
        <v>1.002001007E+18</v>
      </c>
      <c r="D41" s="104" t="s">
        <v>234</v>
      </c>
      <c r="E41" s="105" t="s">
        <v>432</v>
      </c>
      <c r="F41" s="105" t="s">
        <v>434</v>
      </c>
      <c r="G41" s="85">
        <f>IF(F41="I",IFERROR(VLOOKUP(D41,'BG 2021'!A:E,5,FALSE),0),0)</f>
        <v>50833689.599999994</v>
      </c>
      <c r="H41" s="85">
        <f>IF(F41="I",IFERROR(VLOOKUP(D41,'BG 2021'!A:E,3,FALSE),0),0)</f>
        <v>51233688.799999997</v>
      </c>
    </row>
    <row r="42" spans="1:8" s="106" customFormat="1" ht="12" customHeight="1">
      <c r="A42" s="103" t="s">
        <v>2</v>
      </c>
      <c r="B42" s="103" t="s">
        <v>123</v>
      </c>
      <c r="C42" s="112">
        <v>1.002001007E+18</v>
      </c>
      <c r="D42" s="104" t="s">
        <v>235</v>
      </c>
      <c r="E42" s="105" t="s">
        <v>432</v>
      </c>
      <c r="F42" s="105" t="s">
        <v>434</v>
      </c>
      <c r="G42" s="85">
        <f>IF(F42="I",IFERROR(VLOOKUP(D42,'BG 2021'!A:E,5,FALSE),0),0)</f>
        <v>50833689.599999994</v>
      </c>
      <c r="H42" s="85">
        <f>IF(F42="I",IFERROR(VLOOKUP(D42,'BG 2021'!A:E,3,FALSE),0),0)</f>
        <v>51233688.799999997</v>
      </c>
    </row>
    <row r="43" spans="1:8" s="106" customFormat="1" ht="12" customHeight="1">
      <c r="A43" s="103" t="s">
        <v>2</v>
      </c>
      <c r="B43" s="103" t="s">
        <v>123</v>
      </c>
      <c r="C43" s="112">
        <v>1.002001007E+18</v>
      </c>
      <c r="D43" s="104" t="s">
        <v>236</v>
      </c>
      <c r="E43" s="105" t="s">
        <v>432</v>
      </c>
      <c r="F43" s="105" t="s">
        <v>434</v>
      </c>
      <c r="G43" s="85">
        <f>IF(F43="I",IFERROR(VLOOKUP(D43,'BG 2021'!A:E,5,FALSE),0),0)</f>
        <v>50833689.599999994</v>
      </c>
      <c r="H43" s="85">
        <f>IF(F43="I",IFERROR(VLOOKUP(D43,'BG 2021'!A:E,3,FALSE),0),0)</f>
        <v>51233688.799999997</v>
      </c>
    </row>
    <row r="44" spans="1:8" s="106" customFormat="1" ht="12" customHeight="1">
      <c r="A44" s="103" t="s">
        <v>2</v>
      </c>
      <c r="B44" s="103" t="s">
        <v>123</v>
      </c>
      <c r="C44" s="112">
        <v>1.002001007E+18</v>
      </c>
      <c r="D44" s="104" t="s">
        <v>237</v>
      </c>
      <c r="E44" s="105" t="s">
        <v>432</v>
      </c>
      <c r="F44" s="105" t="s">
        <v>434</v>
      </c>
      <c r="G44" s="85">
        <f>IF(F44="I",IFERROR(VLOOKUP(D44,'BG 2021'!A:E,5,FALSE),0),0)</f>
        <v>50833689.599999994</v>
      </c>
      <c r="H44" s="85">
        <f>IF(F44="I",IFERROR(VLOOKUP(D44,'BG 2021'!A:E,3,FALSE),0),0)</f>
        <v>51233688.799999997</v>
      </c>
    </row>
    <row r="45" spans="1:8" s="106" customFormat="1" ht="12" customHeight="1">
      <c r="A45" s="103" t="s">
        <v>2</v>
      </c>
      <c r="B45" s="103" t="s">
        <v>123</v>
      </c>
      <c r="C45" s="112">
        <v>1.002001007E+18</v>
      </c>
      <c r="D45" s="104" t="s">
        <v>238</v>
      </c>
      <c r="E45" s="105" t="s">
        <v>432</v>
      </c>
      <c r="F45" s="105" t="s">
        <v>434</v>
      </c>
      <c r="G45" s="85">
        <f>IF(F45="I",IFERROR(VLOOKUP(D45,'BG 2021'!A:E,5,FALSE),0),0)</f>
        <v>50833689.599999994</v>
      </c>
      <c r="H45" s="85">
        <f>IF(F45="I",IFERROR(VLOOKUP(D45,'BG 2021'!A:E,3,FALSE),0),0)</f>
        <v>51233688.799999997</v>
      </c>
    </row>
    <row r="46" spans="1:8" s="106" customFormat="1" ht="12" customHeight="1">
      <c r="A46" s="103" t="s">
        <v>2</v>
      </c>
      <c r="B46" s="103" t="s">
        <v>123</v>
      </c>
      <c r="C46" s="112">
        <v>1.002001007E+18</v>
      </c>
      <c r="D46" s="104" t="s">
        <v>239</v>
      </c>
      <c r="E46" s="105" t="s">
        <v>432</v>
      </c>
      <c r="F46" s="105" t="s">
        <v>434</v>
      </c>
      <c r="G46" s="85">
        <f>IF(F46="I",IFERROR(VLOOKUP(D46,'BG 2021'!A:E,5,FALSE),0),0)</f>
        <v>505167999.40000004</v>
      </c>
      <c r="H46" s="85">
        <f>IF(F46="I",IFERROR(VLOOKUP(D46,'BG 2021'!A:E,3,FALSE),0),0)</f>
        <v>508109482.30000001</v>
      </c>
    </row>
    <row r="47" spans="1:8" s="106" customFormat="1" ht="12" customHeight="1">
      <c r="A47" s="103" t="s">
        <v>2</v>
      </c>
      <c r="B47" s="103" t="s">
        <v>123</v>
      </c>
      <c r="C47" s="112">
        <v>1.002001007E+18</v>
      </c>
      <c r="D47" s="104" t="s">
        <v>240</v>
      </c>
      <c r="E47" s="105" t="s">
        <v>432</v>
      </c>
      <c r="F47" s="105" t="s">
        <v>434</v>
      </c>
      <c r="G47" s="85">
        <f>IF(F47="I",IFERROR(VLOOKUP(D47,'BG 2021'!A:E,5,FALSE),0),0)</f>
        <v>504606033.94999999</v>
      </c>
      <c r="H47" s="85">
        <f>IF(F47="I",IFERROR(VLOOKUP(D47,'BG 2021'!A:E,3,FALSE),0),0)</f>
        <v>0</v>
      </c>
    </row>
    <row r="48" spans="1:8" s="106" customFormat="1" ht="12" customHeight="1">
      <c r="A48" s="103" t="s">
        <v>2</v>
      </c>
      <c r="B48" s="103" t="s">
        <v>123</v>
      </c>
      <c r="C48" s="112">
        <v>1.002001007E+18</v>
      </c>
      <c r="D48" s="104" t="s">
        <v>241</v>
      </c>
      <c r="E48" s="105" t="s">
        <v>432</v>
      </c>
      <c r="F48" s="105" t="s">
        <v>434</v>
      </c>
      <c r="G48" s="85">
        <f>IF(F48="I",IFERROR(VLOOKUP(D48,'BG 2021'!A:E,5,FALSE),0),0)</f>
        <v>505377204.80000001</v>
      </c>
      <c r="H48" s="85">
        <f>IF(F48="I",IFERROR(VLOOKUP(D48,'BG 2021'!A:E,3,FALSE),0),0)</f>
        <v>508152484.19999999</v>
      </c>
    </row>
    <row r="49" spans="1:8" s="106" customFormat="1" ht="12" customHeight="1">
      <c r="A49" s="103" t="s">
        <v>2</v>
      </c>
      <c r="B49" s="103" t="s">
        <v>123</v>
      </c>
      <c r="C49" s="112">
        <v>1.002001007E+18</v>
      </c>
      <c r="D49" s="104" t="s">
        <v>242</v>
      </c>
      <c r="E49" s="105" t="s">
        <v>432</v>
      </c>
      <c r="F49" s="105" t="s">
        <v>434</v>
      </c>
      <c r="G49" s="85">
        <f>IF(F49="I",IFERROR(VLOOKUP(D49,'BG 2021'!A:E,5,FALSE),0),0)</f>
        <v>505377204.80000001</v>
      </c>
      <c r="H49" s="85">
        <f>IF(F49="I",IFERROR(VLOOKUP(D49,'BG 2021'!A:E,3,FALSE),0),0)</f>
        <v>508152484.19999999</v>
      </c>
    </row>
    <row r="50" spans="1:8" s="106" customFormat="1" ht="12" customHeight="1">
      <c r="A50" s="103" t="s">
        <v>2</v>
      </c>
      <c r="B50" s="103" t="s">
        <v>123</v>
      </c>
      <c r="C50" s="112">
        <v>1.002001007E+18</v>
      </c>
      <c r="D50" s="104" t="s">
        <v>243</v>
      </c>
      <c r="E50" s="105" t="s">
        <v>432</v>
      </c>
      <c r="F50" s="105" t="s">
        <v>434</v>
      </c>
      <c r="G50" s="85">
        <f>IF(F50="I",IFERROR(VLOOKUP(D50,'BG 2021'!A:E,5,FALSE),0),0)</f>
        <v>505377204.80000001</v>
      </c>
      <c r="H50" s="85">
        <f>IF(F50="I",IFERROR(VLOOKUP(D50,'BG 2021'!A:E,3,FALSE),0),0)</f>
        <v>0</v>
      </c>
    </row>
    <row r="51" spans="1:8" s="106" customFormat="1" ht="12" customHeight="1">
      <c r="A51" s="103" t="s">
        <v>2</v>
      </c>
      <c r="B51" s="103" t="s">
        <v>123</v>
      </c>
      <c r="C51" s="112">
        <v>1.002001007E+18</v>
      </c>
      <c r="D51" s="104" t="s">
        <v>244</v>
      </c>
      <c r="E51" s="105" t="s">
        <v>432</v>
      </c>
      <c r="F51" s="105" t="s">
        <v>434</v>
      </c>
      <c r="G51" s="85">
        <f>IF(F51="I",IFERROR(VLOOKUP(D51,'BG 2021'!A:E,5,FALSE),0),0)</f>
        <v>505377204.80000001</v>
      </c>
      <c r="H51" s="85">
        <f>IF(F51="I",IFERROR(VLOOKUP(D51,'BG 2021'!A:E,3,FALSE),0),0)</f>
        <v>0</v>
      </c>
    </row>
    <row r="52" spans="1:8" s="106" customFormat="1" ht="12" customHeight="1">
      <c r="A52" s="103" t="s">
        <v>2</v>
      </c>
      <c r="B52" s="103" t="s">
        <v>123</v>
      </c>
      <c r="C52" s="112">
        <v>1.002001007E+18</v>
      </c>
      <c r="D52" s="104" t="s">
        <v>245</v>
      </c>
      <c r="E52" s="105" t="s">
        <v>432</v>
      </c>
      <c r="F52" s="105" t="s">
        <v>434</v>
      </c>
      <c r="G52" s="85">
        <f>IF(F52="I",IFERROR(VLOOKUP(D52,'BG 2021'!A:E,5,FALSE),0),0)</f>
        <v>505161311.15000004</v>
      </c>
      <c r="H52" s="85">
        <f>IF(F52="I",IFERROR(VLOOKUP(D52,'BG 2021'!A:E,3,FALSE),0),0)</f>
        <v>508109482.30000001</v>
      </c>
    </row>
    <row r="53" spans="1:8" s="106" customFormat="1" ht="12" customHeight="1">
      <c r="A53" s="103" t="s">
        <v>2</v>
      </c>
      <c r="B53" s="103" t="s">
        <v>123</v>
      </c>
      <c r="C53" s="112">
        <v>1.002001007E+18</v>
      </c>
      <c r="D53" s="104" t="s">
        <v>246</v>
      </c>
      <c r="E53" s="105" t="s">
        <v>432</v>
      </c>
      <c r="F53" s="105" t="s">
        <v>434</v>
      </c>
      <c r="G53" s="85">
        <f>IF(F53="I",IFERROR(VLOOKUP(D53,'BG 2021'!A:E,5,FALSE),0),0)</f>
        <v>505161311.15000004</v>
      </c>
      <c r="H53" s="85">
        <f>IF(F53="I",IFERROR(VLOOKUP(D53,'BG 2021'!A:E,3,FALSE),0),0)</f>
        <v>508109482.30000001</v>
      </c>
    </row>
    <row r="54" spans="1:8" s="106" customFormat="1" ht="12" customHeight="1">
      <c r="A54" s="103" t="s">
        <v>2</v>
      </c>
      <c r="B54" s="103" t="s">
        <v>123</v>
      </c>
      <c r="C54" s="112">
        <v>1.002001007E+18</v>
      </c>
      <c r="D54" s="104" t="s">
        <v>247</v>
      </c>
      <c r="E54" s="105" t="s">
        <v>432</v>
      </c>
      <c r="F54" s="105" t="s">
        <v>434</v>
      </c>
      <c r="G54" s="85">
        <f>IF(F54="I",IFERROR(VLOOKUP(D54,'BG 2021'!A:E,5,FALSE),0),0)</f>
        <v>0</v>
      </c>
      <c r="H54" s="85">
        <f>IF(F54="I",IFERROR(VLOOKUP(D54,'BG 2021'!A:E,3,FALSE),0),0)</f>
        <v>503836957.5</v>
      </c>
    </row>
    <row r="55" spans="1:8" s="106" customFormat="1" ht="12" customHeight="1">
      <c r="A55" s="103" t="s">
        <v>2</v>
      </c>
      <c r="B55" s="103" t="s">
        <v>123</v>
      </c>
      <c r="C55" s="112">
        <v>1.002001007E+18</v>
      </c>
      <c r="D55" s="104" t="s">
        <v>248</v>
      </c>
      <c r="E55" s="105" t="s">
        <v>432</v>
      </c>
      <c r="F55" s="105" t="s">
        <v>434</v>
      </c>
      <c r="G55" s="85">
        <f>IF(F55="I",IFERROR(VLOOKUP(D55,'BG 2021'!A:E,5,FALSE),0),0)</f>
        <v>0</v>
      </c>
      <c r="H55" s="85">
        <f>IF(F55="I",IFERROR(VLOOKUP(D55,'BG 2021'!A:E,3,FALSE),0),0)</f>
        <v>503836957.5</v>
      </c>
    </row>
    <row r="56" spans="1:8" s="106" customFormat="1" ht="12" customHeight="1">
      <c r="A56" s="103" t="s">
        <v>2</v>
      </c>
      <c r="B56" s="103" t="s">
        <v>123</v>
      </c>
      <c r="C56" s="112">
        <v>1.002001007E+18</v>
      </c>
      <c r="D56" s="104" t="s">
        <v>249</v>
      </c>
      <c r="E56" s="105" t="s">
        <v>432</v>
      </c>
      <c r="F56" s="105" t="s">
        <v>434</v>
      </c>
      <c r="G56" s="85">
        <f>IF(F56="I",IFERROR(VLOOKUP(D56,'BG 2021'!A:E,5,FALSE),0),0)</f>
        <v>0</v>
      </c>
      <c r="H56" s="85">
        <f>IF(F56="I",IFERROR(VLOOKUP(D56,'BG 2021'!A:E,3,FALSE),0),0)</f>
        <v>503836957.5</v>
      </c>
    </row>
    <row r="57" spans="1:8" s="106" customFormat="1" ht="12" customHeight="1">
      <c r="A57" s="103" t="s">
        <v>2</v>
      </c>
      <c r="B57" s="103" t="s">
        <v>123</v>
      </c>
      <c r="C57" s="112">
        <v>1.002001007E+18</v>
      </c>
      <c r="D57" s="104" t="s">
        <v>250</v>
      </c>
      <c r="E57" s="105" t="s">
        <v>432</v>
      </c>
      <c r="F57" s="105" t="s">
        <v>434</v>
      </c>
      <c r="G57" s="85">
        <f>IF(F57="I",IFERROR(VLOOKUP(D57,'BG 2021'!A:E,5,FALSE),0),0)</f>
        <v>1129317443.3899999</v>
      </c>
      <c r="H57" s="85">
        <f>IF(F57="I",IFERROR(VLOOKUP(D57,'BG 2021'!A:E,3,FALSE),0),0)</f>
        <v>1170898779.8</v>
      </c>
    </row>
    <row r="58" spans="1:8" s="106" customFormat="1" ht="12" customHeight="1">
      <c r="A58" s="103" t="s">
        <v>2</v>
      </c>
      <c r="B58" s="103" t="s">
        <v>123</v>
      </c>
      <c r="C58" s="112">
        <v>1.002001007E+18</v>
      </c>
      <c r="D58" s="104" t="s">
        <v>251</v>
      </c>
      <c r="E58" s="105" t="s">
        <v>432</v>
      </c>
      <c r="F58" s="105" t="s">
        <v>434</v>
      </c>
      <c r="G58" s="85">
        <f>IF(F58="I",IFERROR(VLOOKUP(D58,'BG 2021'!A:E,5,FALSE),0),0)</f>
        <v>0</v>
      </c>
      <c r="H58" s="85">
        <f>IF(F58="I",IFERROR(VLOOKUP(D58,'BG 2021'!A:E,3,FALSE),0),0)</f>
        <v>508789665.05000001</v>
      </c>
    </row>
    <row r="59" spans="1:8" s="106" customFormat="1" ht="12" customHeight="1">
      <c r="A59" s="103" t="s">
        <v>2</v>
      </c>
      <c r="B59" s="103" t="s">
        <v>123</v>
      </c>
      <c r="C59" s="112">
        <v>1.002001007E+18</v>
      </c>
      <c r="D59" s="104" t="s">
        <v>252</v>
      </c>
      <c r="E59" s="105" t="s">
        <v>432</v>
      </c>
      <c r="F59" s="105" t="s">
        <v>434</v>
      </c>
      <c r="G59" s="85">
        <f>IF(F59="I",IFERROR(VLOOKUP(D59,'BG 2021'!A:E,5,FALSE),0),0)</f>
        <v>0</v>
      </c>
      <c r="H59" s="85">
        <f>IF(F59="I",IFERROR(VLOOKUP(D59,'BG 2021'!A:E,3,FALSE),0),0)</f>
        <v>508789665.05000001</v>
      </c>
    </row>
    <row r="60" spans="1:8" s="106" customFormat="1" ht="12" customHeight="1">
      <c r="A60" s="103" t="s">
        <v>2</v>
      </c>
      <c r="B60" s="103" t="s">
        <v>123</v>
      </c>
      <c r="C60" s="112">
        <v>1.002001007E+18</v>
      </c>
      <c r="D60" s="104" t="s">
        <v>253</v>
      </c>
      <c r="E60" s="105" t="s">
        <v>432</v>
      </c>
      <c r="F60" s="105" t="s">
        <v>434</v>
      </c>
      <c r="G60" s="85">
        <f>IF(F60="I",IFERROR(VLOOKUP(D60,'BG 2021'!A:E,5,FALSE),0),0)</f>
        <v>0</v>
      </c>
      <c r="H60" s="85">
        <f>IF(F60="I",IFERROR(VLOOKUP(D60,'BG 2021'!A:E,3,FALSE),0),0)</f>
        <v>508789665.05000001</v>
      </c>
    </row>
    <row r="61" spans="1:8" s="106" customFormat="1" ht="12" customHeight="1">
      <c r="A61" s="103" t="s">
        <v>2</v>
      </c>
      <c r="B61" s="103" t="s">
        <v>123</v>
      </c>
      <c r="C61" s="112">
        <v>1.002001007E+18</v>
      </c>
      <c r="D61" s="104" t="s">
        <v>254</v>
      </c>
      <c r="E61" s="105" t="s">
        <v>432</v>
      </c>
      <c r="F61" s="105" t="s">
        <v>434</v>
      </c>
      <c r="G61" s="85">
        <f>IF(F61="I",IFERROR(VLOOKUP(D61,'BG 2021'!A:E,5,FALSE),0),0)</f>
        <v>705079565.88999999</v>
      </c>
      <c r="H61" s="85">
        <f>IF(F61="I",IFERROR(VLOOKUP(D61,'BG 2021'!A:E,3,FALSE),0),0)</f>
        <v>727856600.24000001</v>
      </c>
    </row>
    <row r="62" spans="1:8" s="106" customFormat="1" ht="12" customHeight="1">
      <c r="A62" s="103" t="s">
        <v>2</v>
      </c>
      <c r="B62" s="103" t="s">
        <v>123</v>
      </c>
      <c r="C62" s="112">
        <v>1.002001007E+18</v>
      </c>
      <c r="D62" s="104" t="s">
        <v>255</v>
      </c>
      <c r="E62" s="105" t="s">
        <v>432</v>
      </c>
      <c r="F62" s="105" t="s">
        <v>434</v>
      </c>
      <c r="G62" s="85">
        <f>IF(F62="I",IFERROR(VLOOKUP(D62,'BG 2021'!A:E,5,FALSE),0),0)</f>
        <v>0</v>
      </c>
      <c r="H62" s="85">
        <f>IF(F62="I",IFERROR(VLOOKUP(D62,'BG 2021'!A:E,3,FALSE),0),0)</f>
        <v>503822766.30000001</v>
      </c>
    </row>
    <row r="63" spans="1:8" s="106" customFormat="1" ht="12" customHeight="1">
      <c r="A63" s="103" t="s">
        <v>2</v>
      </c>
      <c r="B63" s="103" t="s">
        <v>123</v>
      </c>
      <c r="C63" s="112">
        <v>1.002001007E+18</v>
      </c>
      <c r="D63" s="104" t="s">
        <v>256</v>
      </c>
      <c r="E63" s="105" t="s">
        <v>432</v>
      </c>
      <c r="F63" s="105" t="s">
        <v>434</v>
      </c>
      <c r="G63" s="85">
        <f>IF(F63="I",IFERROR(VLOOKUP(D63,'BG 2021'!A:E,5,FALSE),0),0)</f>
        <v>505377204.80000001</v>
      </c>
      <c r="H63" s="85">
        <f>IF(F63="I",IFERROR(VLOOKUP(D63,'BG 2021'!A:E,3,FALSE),0),0)</f>
        <v>507869972.35000002</v>
      </c>
    </row>
    <row r="64" spans="1:8" s="106" customFormat="1" ht="12" customHeight="1">
      <c r="A64" s="103" t="s">
        <v>2</v>
      </c>
      <c r="B64" s="103" t="s">
        <v>123</v>
      </c>
      <c r="C64" s="112">
        <v>1.002001007E+18</v>
      </c>
      <c r="D64" s="104" t="s">
        <v>257</v>
      </c>
      <c r="E64" s="105" t="s">
        <v>432</v>
      </c>
      <c r="F64" s="105" t="s">
        <v>434</v>
      </c>
      <c r="G64" s="85">
        <f>IF(F64="I",IFERROR(VLOOKUP(D64,'BG 2021'!A:E,5,FALSE),0),0)</f>
        <v>505377204.80000001</v>
      </c>
      <c r="H64" s="85">
        <f>IF(F64="I",IFERROR(VLOOKUP(D64,'BG 2021'!A:E,3,FALSE),0),0)</f>
        <v>507869972.35000002</v>
      </c>
    </row>
    <row r="65" spans="1:8" s="106" customFormat="1" ht="12" customHeight="1">
      <c r="A65" s="103" t="s">
        <v>2</v>
      </c>
      <c r="B65" s="103" t="s">
        <v>123</v>
      </c>
      <c r="C65" s="112">
        <v>1.002001007E+18</v>
      </c>
      <c r="D65" s="104" t="s">
        <v>258</v>
      </c>
      <c r="E65" s="105" t="s">
        <v>432</v>
      </c>
      <c r="F65" s="105" t="s">
        <v>434</v>
      </c>
      <c r="G65" s="85">
        <f>IF(F65="I",IFERROR(VLOOKUP(D65,'BG 2021'!A:E,5,FALSE),0),0)</f>
        <v>505377204.80000001</v>
      </c>
      <c r="H65" s="85">
        <f>IF(F65="I",IFERROR(VLOOKUP(D65,'BG 2021'!A:E,3,FALSE),0),0)</f>
        <v>507946045.94999999</v>
      </c>
    </row>
    <row r="66" spans="1:8" s="106" customFormat="1" ht="12" customHeight="1">
      <c r="A66" s="103" t="s">
        <v>2</v>
      </c>
      <c r="B66" s="103" t="s">
        <v>123</v>
      </c>
      <c r="C66" s="112">
        <v>1.002001007E+18</v>
      </c>
      <c r="D66" s="104" t="s">
        <v>259</v>
      </c>
      <c r="E66" s="105" t="s">
        <v>432</v>
      </c>
      <c r="F66" s="105" t="s">
        <v>434</v>
      </c>
      <c r="G66" s="85">
        <f>IF(F66="I",IFERROR(VLOOKUP(D66,'BG 2021'!A:E,5,FALSE),0),0)</f>
        <v>0</v>
      </c>
      <c r="H66" s="85">
        <f>IF(F66="I",IFERROR(VLOOKUP(D66,'BG 2021'!A:E,3,FALSE),0),0)</f>
        <v>507980898.19999999</v>
      </c>
    </row>
    <row r="67" spans="1:8" s="106" customFormat="1" ht="12" customHeight="1">
      <c r="A67" s="103" t="s">
        <v>2</v>
      </c>
      <c r="B67" s="103" t="s">
        <v>123</v>
      </c>
      <c r="C67" s="112">
        <v>1.002001007E+18</v>
      </c>
      <c r="D67" s="104" t="s">
        <v>260</v>
      </c>
      <c r="E67" s="105" t="s">
        <v>432</v>
      </c>
      <c r="F67" s="105" t="s">
        <v>434</v>
      </c>
      <c r="G67" s="85">
        <f>IF(F67="I",IFERROR(VLOOKUP(D67,'BG 2021'!A:E,5,FALSE),0),0)</f>
        <v>0</v>
      </c>
      <c r="H67" s="85">
        <f>IF(F67="I",IFERROR(VLOOKUP(D67,'BG 2021'!A:E,3,FALSE),0),0)</f>
        <v>507980898.19999999</v>
      </c>
    </row>
    <row r="68" spans="1:8" s="106" customFormat="1" ht="12" customHeight="1">
      <c r="A68" s="103" t="s">
        <v>2</v>
      </c>
      <c r="B68" s="103" t="s">
        <v>123</v>
      </c>
      <c r="C68" s="112">
        <v>1.002001007E+18</v>
      </c>
      <c r="D68" s="104" t="s">
        <v>261</v>
      </c>
      <c r="E68" s="105" t="s">
        <v>432</v>
      </c>
      <c r="F68" s="105" t="s">
        <v>434</v>
      </c>
      <c r="G68" s="85">
        <f>IF(F68="I",IFERROR(VLOOKUP(D68,'BG 2021'!A:E,5,FALSE),0),0)</f>
        <v>0</v>
      </c>
      <c r="H68" s="85">
        <f>IF(F68="I",IFERROR(VLOOKUP(D68,'BG 2021'!A:E,3,FALSE),0),0)</f>
        <v>508152484.19999999</v>
      </c>
    </row>
    <row r="69" spans="1:8" s="106" customFormat="1" ht="12" customHeight="1">
      <c r="A69" s="103" t="s">
        <v>2</v>
      </c>
      <c r="B69" s="103" t="s">
        <v>123</v>
      </c>
      <c r="C69" s="112">
        <v>1.002001007E+18</v>
      </c>
      <c r="D69" s="104" t="s">
        <v>262</v>
      </c>
      <c r="E69" s="105" t="s">
        <v>432</v>
      </c>
      <c r="F69" s="105" t="s">
        <v>434</v>
      </c>
      <c r="G69" s="85">
        <f>IF(F69="I",IFERROR(VLOOKUP(D69,'BG 2021'!A:E,5,FALSE),0),0)</f>
        <v>0</v>
      </c>
      <c r="H69" s="85">
        <f>IF(F69="I",IFERROR(VLOOKUP(D69,'BG 2021'!A:E,3,FALSE),0),0)</f>
        <v>2011450394.5999999</v>
      </c>
    </row>
    <row r="70" spans="1:8" s="106" customFormat="1" ht="12" customHeight="1">
      <c r="A70" s="103" t="s">
        <v>2</v>
      </c>
      <c r="B70" s="103" t="s">
        <v>123</v>
      </c>
      <c r="C70" s="112">
        <v>1.002001007E+18</v>
      </c>
      <c r="D70" s="104" t="s">
        <v>263</v>
      </c>
      <c r="E70" s="105" t="s">
        <v>432</v>
      </c>
      <c r="F70" s="105" t="s">
        <v>434</v>
      </c>
      <c r="G70" s="85">
        <f>IF(F70="I",IFERROR(VLOOKUP(D70,'BG 2021'!A:E,5,FALSE),0),0)</f>
        <v>0</v>
      </c>
      <c r="H70" s="85">
        <f>IF(F70="I",IFERROR(VLOOKUP(D70,'BG 2021'!A:E,3,FALSE),0),0)</f>
        <v>2011450394.5999999</v>
      </c>
    </row>
    <row r="71" spans="1:8" s="106" customFormat="1" ht="12" customHeight="1">
      <c r="A71" s="103" t="s">
        <v>2</v>
      </c>
      <c r="B71" s="103" t="s">
        <v>123</v>
      </c>
      <c r="C71" s="112">
        <v>1.002001007E+18</v>
      </c>
      <c r="D71" s="104" t="s">
        <v>264</v>
      </c>
      <c r="E71" s="105" t="s">
        <v>432</v>
      </c>
      <c r="F71" s="105" t="s">
        <v>434</v>
      </c>
      <c r="G71" s="85">
        <f>IF(F71="I",IFERROR(VLOOKUP(D71,'BG 2021'!A:E,5,FALSE),0),0)</f>
        <v>505318616.75</v>
      </c>
      <c r="H71" s="85">
        <f>IF(F71="I",IFERROR(VLOOKUP(D71,'BG 2021'!A:E,3,FALSE),0),0)</f>
        <v>508213209.94999999</v>
      </c>
    </row>
    <row r="72" spans="1:8" s="106" customFormat="1" ht="12" customHeight="1">
      <c r="A72" s="103" t="s">
        <v>2</v>
      </c>
      <c r="B72" s="103" t="s">
        <v>123</v>
      </c>
      <c r="C72" s="112">
        <v>1.002001007E+18</v>
      </c>
      <c r="D72" s="104" t="s">
        <v>265</v>
      </c>
      <c r="E72" s="105" t="s">
        <v>432</v>
      </c>
      <c r="F72" s="105" t="s">
        <v>434</v>
      </c>
      <c r="G72" s="85">
        <f>IF(F72="I",IFERROR(VLOOKUP(D72,'BG 2021'!A:E,5,FALSE),0),0)</f>
        <v>0</v>
      </c>
      <c r="H72" s="85">
        <f>IF(F72="I",IFERROR(VLOOKUP(D72,'BG 2021'!A:E,3,FALSE),0),0)</f>
        <v>153996315.96000001</v>
      </c>
    </row>
    <row r="73" spans="1:8" s="106" customFormat="1" ht="12" customHeight="1">
      <c r="A73" s="103" t="s">
        <v>2</v>
      </c>
      <c r="B73" s="103" t="s">
        <v>123</v>
      </c>
      <c r="C73" s="112">
        <v>1.002001007E+18</v>
      </c>
      <c r="D73" s="104" t="s">
        <v>266</v>
      </c>
      <c r="E73" s="105" t="s">
        <v>432</v>
      </c>
      <c r="F73" s="105" t="s">
        <v>434</v>
      </c>
      <c r="G73" s="85">
        <f>IF(F73="I",IFERROR(VLOOKUP(D73,'BG 2021'!A:E,5,FALSE),0),0)</f>
        <v>0</v>
      </c>
      <c r="H73" s="85">
        <f>IF(F73="I",IFERROR(VLOOKUP(D73,'BG 2021'!A:E,3,FALSE),0),0)</f>
        <v>153996315.96000001</v>
      </c>
    </row>
    <row r="74" spans="1:8" s="106" customFormat="1" ht="12" customHeight="1">
      <c r="A74" s="103" t="s">
        <v>2</v>
      </c>
      <c r="B74" s="103" t="s">
        <v>123</v>
      </c>
      <c r="C74" s="112">
        <v>1.002001007E+18</v>
      </c>
      <c r="D74" s="104" t="s">
        <v>267</v>
      </c>
      <c r="E74" s="105" t="s">
        <v>432</v>
      </c>
      <c r="F74" s="105" t="s">
        <v>434</v>
      </c>
      <c r="G74" s="85">
        <f>IF(F74="I",IFERROR(VLOOKUP(D74,'BG 2021'!A:E,5,FALSE),0),0)</f>
        <v>0</v>
      </c>
      <c r="H74" s="85">
        <f>IF(F74="I",IFERROR(VLOOKUP(D74,'BG 2021'!A:E,3,FALSE),0),0)</f>
        <v>153996315.96000001</v>
      </c>
    </row>
    <row r="75" spans="1:8" s="106" customFormat="1" ht="12" customHeight="1">
      <c r="A75" s="103" t="s">
        <v>2</v>
      </c>
      <c r="B75" s="103" t="s">
        <v>123</v>
      </c>
      <c r="C75" s="112">
        <v>1.002001007E+18</v>
      </c>
      <c r="D75" s="104" t="s">
        <v>268</v>
      </c>
      <c r="E75" s="105" t="s">
        <v>432</v>
      </c>
      <c r="F75" s="105" t="s">
        <v>434</v>
      </c>
      <c r="G75" s="85">
        <f>IF(F75="I",IFERROR(VLOOKUP(D75,'BG 2021'!A:E,5,FALSE),0),0)</f>
        <v>0</v>
      </c>
      <c r="H75" s="85">
        <f>IF(F75="I",IFERROR(VLOOKUP(D75,'BG 2021'!A:E,3,FALSE),0),0)</f>
        <v>153996315.96000001</v>
      </c>
    </row>
    <row r="76" spans="1:8" s="106" customFormat="1" ht="12" customHeight="1">
      <c r="A76" s="103" t="s">
        <v>2</v>
      </c>
      <c r="B76" s="103" t="s">
        <v>123</v>
      </c>
      <c r="C76" s="112">
        <v>1.002001007E+18</v>
      </c>
      <c r="D76" s="104" t="s">
        <v>269</v>
      </c>
      <c r="E76" s="105" t="s">
        <v>432</v>
      </c>
      <c r="F76" s="105" t="s">
        <v>434</v>
      </c>
      <c r="G76" s="85">
        <f>IF(F76="I",IFERROR(VLOOKUP(D76,'BG 2021'!A:E,5,FALSE),0),0)</f>
        <v>0</v>
      </c>
      <c r="H76" s="85">
        <f>IF(F76="I",IFERROR(VLOOKUP(D76,'BG 2021'!A:E,3,FALSE),0),0)</f>
        <v>153996315.96000001</v>
      </c>
    </row>
    <row r="77" spans="1:8" s="106" customFormat="1" ht="12" customHeight="1">
      <c r="A77" s="103" t="s">
        <v>2</v>
      </c>
      <c r="B77" s="103" t="s">
        <v>123</v>
      </c>
      <c r="C77" s="112">
        <v>1.002001007E+18</v>
      </c>
      <c r="D77" s="104" t="s">
        <v>270</v>
      </c>
      <c r="E77" s="105" t="s">
        <v>432</v>
      </c>
      <c r="F77" s="105" t="s">
        <v>434</v>
      </c>
      <c r="G77" s="85">
        <f>IF(F77="I",IFERROR(VLOOKUP(D77,'BG 2021'!A:E,5,FALSE),0),0)</f>
        <v>0</v>
      </c>
      <c r="H77" s="85">
        <f>IF(F77="I",IFERROR(VLOOKUP(D77,'BG 2021'!A:E,3,FALSE),0),0)</f>
        <v>153996315.96000001</v>
      </c>
    </row>
    <row r="78" spans="1:8" s="106" customFormat="1" ht="12" customHeight="1">
      <c r="A78" s="103" t="s">
        <v>2</v>
      </c>
      <c r="B78" s="103" t="s">
        <v>123</v>
      </c>
      <c r="C78" s="112">
        <v>1.002001007E+18</v>
      </c>
      <c r="D78" s="104" t="s">
        <v>271</v>
      </c>
      <c r="E78" s="105" t="s">
        <v>432</v>
      </c>
      <c r="F78" s="105" t="s">
        <v>434</v>
      </c>
      <c r="G78" s="85">
        <f>IF(F78="I",IFERROR(VLOOKUP(D78,'BG 2021'!A:E,5,FALSE),0),0)</f>
        <v>0</v>
      </c>
      <c r="H78" s="85">
        <f>IF(F78="I",IFERROR(VLOOKUP(D78,'BG 2021'!A:E,3,FALSE),0),0)</f>
        <v>153996315.96000001</v>
      </c>
    </row>
    <row r="79" spans="1:8" s="106" customFormat="1" ht="12" customHeight="1">
      <c r="A79" s="103" t="s">
        <v>2</v>
      </c>
      <c r="B79" s="103" t="s">
        <v>123</v>
      </c>
      <c r="C79" s="112">
        <v>1.002001007E+18</v>
      </c>
      <c r="D79" s="104" t="s">
        <v>272</v>
      </c>
      <c r="E79" s="105" t="s">
        <v>432</v>
      </c>
      <c r="F79" s="105" t="s">
        <v>434</v>
      </c>
      <c r="G79" s="85">
        <f>IF(F79="I",IFERROR(VLOOKUP(D79,'BG 2021'!A:E,5,FALSE),0),0)</f>
        <v>505318616.75</v>
      </c>
      <c r="H79" s="85">
        <f>IF(F79="I",IFERROR(VLOOKUP(D79,'BG 2021'!A:E,3,FALSE),0),0)</f>
        <v>508221936.5</v>
      </c>
    </row>
    <row r="80" spans="1:8" s="106" customFormat="1" ht="12" customHeight="1">
      <c r="A80" s="103" t="s">
        <v>2</v>
      </c>
      <c r="B80" s="103" t="s">
        <v>123</v>
      </c>
      <c r="C80" s="112">
        <v>1.002001007E+18</v>
      </c>
      <c r="D80" s="104" t="s">
        <v>273</v>
      </c>
      <c r="E80" s="105" t="s">
        <v>432</v>
      </c>
      <c r="F80" s="105" t="s">
        <v>434</v>
      </c>
      <c r="G80" s="85">
        <f>IF(F80="I",IFERROR(VLOOKUP(D80,'BG 2021'!A:E,5,FALSE),0),0)</f>
        <v>505318616.75</v>
      </c>
      <c r="H80" s="85">
        <f>IF(F80="I",IFERROR(VLOOKUP(D80,'BG 2021'!A:E,3,FALSE),0),0)</f>
        <v>508221936.5</v>
      </c>
    </row>
    <row r="81" spans="1:8" s="106" customFormat="1" ht="12" customHeight="1">
      <c r="A81" s="103" t="s">
        <v>2</v>
      </c>
      <c r="B81" s="103" t="s">
        <v>123</v>
      </c>
      <c r="C81" s="112">
        <v>1.002001007E+18</v>
      </c>
      <c r="D81" s="104" t="s">
        <v>274</v>
      </c>
      <c r="E81" s="105" t="s">
        <v>432</v>
      </c>
      <c r="F81" s="105" t="s">
        <v>434</v>
      </c>
      <c r="G81" s="85">
        <f>IF(F81="I",IFERROR(VLOOKUP(D81,'BG 2021'!A:E,5,FALSE),0),0)</f>
        <v>505167999.39999998</v>
      </c>
      <c r="H81" s="85">
        <f>IF(F81="I",IFERROR(VLOOKUP(D81,'BG 2021'!A:E,3,FALSE),0),0)</f>
        <v>0</v>
      </c>
    </row>
    <row r="82" spans="1:8" s="106" customFormat="1" ht="12" customHeight="1">
      <c r="A82" s="103" t="s">
        <v>2</v>
      </c>
      <c r="B82" s="103" t="s">
        <v>123</v>
      </c>
      <c r="C82" s="112">
        <v>1.002001007E+18</v>
      </c>
      <c r="D82" s="104" t="s">
        <v>275</v>
      </c>
      <c r="E82" s="105" t="s">
        <v>432</v>
      </c>
      <c r="F82" s="105" t="s">
        <v>434</v>
      </c>
      <c r="G82" s="85">
        <f>IF(F82="I",IFERROR(VLOOKUP(D82,'BG 2021'!A:E,5,FALSE),0),0)</f>
        <v>254196510.09999999</v>
      </c>
      <c r="H82" s="85">
        <f>IF(F82="I",IFERROR(VLOOKUP(D82,'BG 2021'!A:E,3,FALSE),0),0)</f>
        <v>0</v>
      </c>
    </row>
    <row r="83" spans="1:8" s="106" customFormat="1" ht="12" customHeight="1">
      <c r="A83" s="103" t="s">
        <v>2</v>
      </c>
      <c r="B83" s="103" t="s">
        <v>123</v>
      </c>
      <c r="C83" s="112">
        <v>1.002001007E+18</v>
      </c>
      <c r="D83" s="104" t="s">
        <v>276</v>
      </c>
      <c r="E83" s="105" t="s">
        <v>432</v>
      </c>
      <c r="F83" s="105" t="s">
        <v>434</v>
      </c>
      <c r="G83" s="85">
        <f>IF(F83="I",IFERROR(VLOOKUP(D83,'BG 2021'!A:E,5,FALSE),0),0)</f>
        <v>254196510.09999999</v>
      </c>
      <c r="H83" s="85">
        <f>IF(F83="I",IFERROR(VLOOKUP(D83,'BG 2021'!A:E,3,FALSE),0),0)</f>
        <v>0</v>
      </c>
    </row>
    <row r="84" spans="1:8" s="106" customFormat="1" ht="12" customHeight="1">
      <c r="A84" s="103" t="s">
        <v>2</v>
      </c>
      <c r="B84" s="103" t="s">
        <v>123</v>
      </c>
      <c r="C84" s="112">
        <v>1.002001007E+18</v>
      </c>
      <c r="D84" s="104" t="s">
        <v>277</v>
      </c>
      <c r="E84" s="105" t="s">
        <v>432</v>
      </c>
      <c r="F84" s="105" t="s">
        <v>434</v>
      </c>
      <c r="G84" s="85">
        <f>IF(F84="I",IFERROR(VLOOKUP(D84,'BG 2021'!A:E,5,FALSE),0),0)</f>
        <v>254196510.09999999</v>
      </c>
      <c r="H84" s="85">
        <f>IF(F84="I",IFERROR(VLOOKUP(D84,'BG 2021'!A:E,3,FALSE),0),0)</f>
        <v>0</v>
      </c>
    </row>
    <row r="85" spans="1:8" s="106" customFormat="1" ht="12" customHeight="1">
      <c r="A85" s="103" t="s">
        <v>2</v>
      </c>
      <c r="B85" s="103" t="s">
        <v>123</v>
      </c>
      <c r="C85" s="112">
        <v>1.002001007E+18</v>
      </c>
      <c r="D85" s="104" t="s">
        <v>278</v>
      </c>
      <c r="E85" s="105" t="s">
        <v>432</v>
      </c>
      <c r="F85" s="105" t="s">
        <v>434</v>
      </c>
      <c r="G85" s="85">
        <f>IF(F85="I",IFERROR(VLOOKUP(D85,'BG 2021'!A:E,5,FALSE),0),0)</f>
        <v>254196510.09999999</v>
      </c>
      <c r="H85" s="85">
        <f>IF(F85="I",IFERROR(VLOOKUP(D85,'BG 2021'!A:E,3,FALSE),0),0)</f>
        <v>0</v>
      </c>
    </row>
    <row r="86" spans="1:8" s="106" customFormat="1" ht="12" customHeight="1">
      <c r="A86" s="103" t="s">
        <v>2</v>
      </c>
      <c r="B86" s="103" t="s">
        <v>123</v>
      </c>
      <c r="C86" s="112">
        <v>1.002001007E+18</v>
      </c>
      <c r="D86" s="104" t="s">
        <v>279</v>
      </c>
      <c r="E86" s="105" t="s">
        <v>432</v>
      </c>
      <c r="F86" s="105" t="s">
        <v>434</v>
      </c>
      <c r="G86" s="85">
        <f>IF(F86="I",IFERROR(VLOOKUP(D86,'BG 2021'!A:E,5,FALSE),0),0)</f>
        <v>254196510.09999999</v>
      </c>
      <c r="H86" s="85">
        <f>IF(F86="I",IFERROR(VLOOKUP(D86,'BG 2021'!A:E,3,FALSE),0),0)</f>
        <v>0</v>
      </c>
    </row>
    <row r="87" spans="1:8" s="106" customFormat="1" ht="12" customHeight="1">
      <c r="A87" s="103" t="s">
        <v>2</v>
      </c>
      <c r="B87" s="103" t="s">
        <v>123</v>
      </c>
      <c r="C87" s="112">
        <v>1.002001007E+18</v>
      </c>
      <c r="D87" s="104" t="s">
        <v>280</v>
      </c>
      <c r="E87" s="105" t="s">
        <v>432</v>
      </c>
      <c r="F87" s="105" t="s">
        <v>434</v>
      </c>
      <c r="G87" s="85">
        <f>IF(F87="I",IFERROR(VLOOKUP(D87,'BG 2021'!A:E,5,FALSE),0),0)</f>
        <v>254196510.09999999</v>
      </c>
      <c r="H87" s="85">
        <f>IF(F87="I",IFERROR(VLOOKUP(D87,'BG 2021'!A:E,3,FALSE),0),0)</f>
        <v>0</v>
      </c>
    </row>
    <row r="88" spans="1:8" s="106" customFormat="1" ht="12" customHeight="1">
      <c r="A88" s="103" t="s">
        <v>2</v>
      </c>
      <c r="B88" s="103" t="s">
        <v>123</v>
      </c>
      <c r="C88" s="112">
        <v>1.002001007E+18</v>
      </c>
      <c r="D88" s="104" t="s">
        <v>281</v>
      </c>
      <c r="E88" s="105" t="s">
        <v>432</v>
      </c>
      <c r="F88" s="105" t="s">
        <v>434</v>
      </c>
      <c r="G88" s="85">
        <f>IF(F88="I",IFERROR(VLOOKUP(D88,'BG 2021'!A:E,5,FALSE),0),0)</f>
        <v>203357208.08000001</v>
      </c>
      <c r="H88" s="85">
        <f>IF(F88="I",IFERROR(VLOOKUP(D88,'BG 2021'!A:E,3,FALSE),0),0)</f>
        <v>0</v>
      </c>
    </row>
    <row r="89" spans="1:8" s="106" customFormat="1" ht="12" customHeight="1">
      <c r="A89" s="103" t="s">
        <v>2</v>
      </c>
      <c r="B89" s="103" t="s">
        <v>123</v>
      </c>
      <c r="C89" s="112">
        <v>1.002001007E+18</v>
      </c>
      <c r="D89" s="104" t="s">
        <v>282</v>
      </c>
      <c r="E89" s="105" t="s">
        <v>432</v>
      </c>
      <c r="F89" s="105" t="s">
        <v>434</v>
      </c>
      <c r="G89" s="85">
        <f>IF(F89="I",IFERROR(VLOOKUP(D89,'BG 2021'!A:E,5,FALSE),0),0)</f>
        <v>203357208.08000001</v>
      </c>
      <c r="H89" s="85">
        <f>IF(F89="I",IFERROR(VLOOKUP(D89,'BG 2021'!A:E,3,FALSE),0),0)</f>
        <v>0</v>
      </c>
    </row>
    <row r="90" spans="1:8" s="106" customFormat="1" ht="12" customHeight="1">
      <c r="A90" s="103" t="s">
        <v>2</v>
      </c>
      <c r="B90" s="103" t="s">
        <v>123</v>
      </c>
      <c r="C90" s="112">
        <v>1.002001007E+18</v>
      </c>
      <c r="D90" s="104" t="s">
        <v>283</v>
      </c>
      <c r="E90" s="105" t="s">
        <v>432</v>
      </c>
      <c r="F90" s="105" t="s">
        <v>434</v>
      </c>
      <c r="G90" s="85">
        <f>IF(F90="I",IFERROR(VLOOKUP(D90,'BG 2021'!A:E,5,FALSE),0),0)</f>
        <v>203357208.08000001</v>
      </c>
      <c r="H90" s="85">
        <f>IF(F90="I",IFERROR(VLOOKUP(D90,'BG 2021'!A:E,3,FALSE),0),0)</f>
        <v>0</v>
      </c>
    </row>
    <row r="91" spans="1:8" s="106" customFormat="1" ht="12" customHeight="1">
      <c r="A91" s="103" t="s">
        <v>2</v>
      </c>
      <c r="B91" s="103" t="s">
        <v>123</v>
      </c>
      <c r="C91" s="112">
        <v>1.002001007E+18</v>
      </c>
      <c r="D91" s="104" t="s">
        <v>284</v>
      </c>
      <c r="E91" s="105" t="s">
        <v>432</v>
      </c>
      <c r="F91" s="105" t="s">
        <v>434</v>
      </c>
      <c r="G91" s="85">
        <f>IF(F91="I",IFERROR(VLOOKUP(D91,'BG 2021'!A:E,5,FALSE),0),0)</f>
        <v>152517906.06</v>
      </c>
      <c r="H91" s="85">
        <f>IF(F91="I",IFERROR(VLOOKUP(D91,'BG 2021'!A:E,3,FALSE),0),0)</f>
        <v>0</v>
      </c>
    </row>
    <row r="92" spans="1:8" s="106" customFormat="1" ht="12" customHeight="1">
      <c r="A92" s="103" t="s">
        <v>2</v>
      </c>
      <c r="B92" s="103" t="s">
        <v>123</v>
      </c>
      <c r="C92" s="112">
        <v>1.002001007E+18</v>
      </c>
      <c r="D92" s="104" t="s">
        <v>285</v>
      </c>
      <c r="E92" s="105" t="s">
        <v>432</v>
      </c>
      <c r="F92" s="105" t="s">
        <v>434</v>
      </c>
      <c r="G92" s="85">
        <f>IF(F92="I",IFERROR(VLOOKUP(D92,'BG 2021'!A:E,5,FALSE),0),0)</f>
        <v>152517906.06</v>
      </c>
      <c r="H92" s="85">
        <f>IF(F92="I",IFERROR(VLOOKUP(D92,'BG 2021'!A:E,3,FALSE),0),0)</f>
        <v>0</v>
      </c>
    </row>
    <row r="93" spans="1:8" s="106" customFormat="1" ht="12" customHeight="1">
      <c r="A93" s="103" t="s">
        <v>2</v>
      </c>
      <c r="B93" s="103" t="s">
        <v>123</v>
      </c>
      <c r="C93" s="112">
        <v>1.002001007E+18</v>
      </c>
      <c r="D93" s="104" t="s">
        <v>286</v>
      </c>
      <c r="E93" s="105" t="s">
        <v>432</v>
      </c>
      <c r="F93" s="105" t="s">
        <v>434</v>
      </c>
      <c r="G93" s="85">
        <f>IF(F93="I",IFERROR(VLOOKUP(D93,'BG 2021'!A:E,5,FALSE),0),0)</f>
        <v>152517906.06</v>
      </c>
      <c r="H93" s="85">
        <f>IF(F93="I",IFERROR(VLOOKUP(D93,'BG 2021'!A:E,3,FALSE),0),0)</f>
        <v>0</v>
      </c>
    </row>
    <row r="94" spans="1:8" s="106" customFormat="1" ht="12" customHeight="1">
      <c r="A94" s="103" t="s">
        <v>2</v>
      </c>
      <c r="B94" s="103" t="s">
        <v>123</v>
      </c>
      <c r="C94" s="112">
        <v>1.002001007E+18</v>
      </c>
      <c r="D94" s="104" t="s">
        <v>287</v>
      </c>
      <c r="E94" s="105" t="s">
        <v>432</v>
      </c>
      <c r="F94" s="105" t="s">
        <v>434</v>
      </c>
      <c r="G94" s="85">
        <f>IF(F94="I",IFERROR(VLOOKUP(D94,'BG 2021'!A:E,5,FALSE),0),0)</f>
        <v>152517906.06</v>
      </c>
      <c r="H94" s="85">
        <f>IF(F94="I",IFERROR(VLOOKUP(D94,'BG 2021'!A:E,3,FALSE),0),0)</f>
        <v>0</v>
      </c>
    </row>
    <row r="95" spans="1:8" s="106" customFormat="1" ht="12" customHeight="1">
      <c r="A95" s="103" t="s">
        <v>2</v>
      </c>
      <c r="B95" s="103" t="s">
        <v>123</v>
      </c>
      <c r="C95" s="112">
        <v>1.002001007E+18</v>
      </c>
      <c r="D95" s="104" t="s">
        <v>288</v>
      </c>
      <c r="E95" s="105" t="s">
        <v>432</v>
      </c>
      <c r="F95" s="105" t="s">
        <v>434</v>
      </c>
      <c r="G95" s="85">
        <f>IF(F95="I",IFERROR(VLOOKUP(D95,'BG 2021'!A:E,5,FALSE),0),0)</f>
        <v>152517906.06</v>
      </c>
      <c r="H95" s="85">
        <f>IF(F95="I",IFERROR(VLOOKUP(D95,'BG 2021'!A:E,3,FALSE),0),0)</f>
        <v>0</v>
      </c>
    </row>
    <row r="96" spans="1:8" s="106" customFormat="1" ht="12" customHeight="1">
      <c r="A96" s="103" t="s">
        <v>2</v>
      </c>
      <c r="B96" s="103" t="s">
        <v>123</v>
      </c>
      <c r="C96" s="112">
        <v>1.002001007E+18</v>
      </c>
      <c r="D96" s="104" t="s">
        <v>289</v>
      </c>
      <c r="E96" s="105" t="s">
        <v>432</v>
      </c>
      <c r="F96" s="105" t="s">
        <v>434</v>
      </c>
      <c r="G96" s="85">
        <f>IF(F96="I",IFERROR(VLOOKUP(D96,'BG 2021'!A:E,5,FALSE),0),0)</f>
        <v>152517906.06</v>
      </c>
      <c r="H96" s="85">
        <f>IF(F96="I",IFERROR(VLOOKUP(D96,'BG 2021'!A:E,3,FALSE),0),0)</f>
        <v>0</v>
      </c>
    </row>
    <row r="97" spans="1:8" s="106" customFormat="1" ht="12" customHeight="1">
      <c r="A97" s="103" t="s">
        <v>2</v>
      </c>
      <c r="B97" s="103" t="s">
        <v>123</v>
      </c>
      <c r="C97" s="112">
        <v>1.002001007E+18</v>
      </c>
      <c r="D97" s="104" t="s">
        <v>290</v>
      </c>
      <c r="E97" s="105" t="s">
        <v>432</v>
      </c>
      <c r="F97" s="105" t="s">
        <v>434</v>
      </c>
      <c r="G97" s="85">
        <f>IF(F97="I",IFERROR(VLOOKUP(D97,'BG 2021'!A:E,5,FALSE),0),0)</f>
        <v>102566833.20999999</v>
      </c>
      <c r="H97" s="85">
        <f>IF(F97="I",IFERROR(VLOOKUP(D97,'BG 2021'!A:E,3,FALSE),0),0)</f>
        <v>0</v>
      </c>
    </row>
    <row r="98" spans="1:8" s="106" customFormat="1" ht="12" customHeight="1">
      <c r="A98" s="103" t="s">
        <v>2</v>
      </c>
      <c r="B98" s="103" t="s">
        <v>123</v>
      </c>
      <c r="C98" s="112">
        <v>1.002001007E+18</v>
      </c>
      <c r="D98" s="104" t="s">
        <v>291</v>
      </c>
      <c r="E98" s="105" t="s">
        <v>432</v>
      </c>
      <c r="F98" s="105" t="s">
        <v>434</v>
      </c>
      <c r="G98" s="85">
        <f>IF(F98="I",IFERROR(VLOOKUP(D98,'BG 2021'!A:E,5,FALSE),0),0)</f>
        <v>102566833.20999999</v>
      </c>
      <c r="H98" s="85">
        <f>IF(F98="I",IFERROR(VLOOKUP(D98,'BG 2021'!A:E,3,FALSE),0),0)</f>
        <v>0</v>
      </c>
    </row>
    <row r="99" spans="1:8" s="106" customFormat="1" ht="12" customHeight="1">
      <c r="A99" s="103" t="s">
        <v>2</v>
      </c>
      <c r="B99" s="103" t="s">
        <v>123</v>
      </c>
      <c r="C99" s="112">
        <v>1.002001007E+18</v>
      </c>
      <c r="D99" s="104" t="s">
        <v>292</v>
      </c>
      <c r="E99" s="105" t="s">
        <v>432</v>
      </c>
      <c r="F99" s="105" t="s">
        <v>434</v>
      </c>
      <c r="G99" s="85">
        <f>IF(F99="I",IFERROR(VLOOKUP(D99,'BG 2021'!A:E,5,FALSE),0),0)</f>
        <v>102566833.20999999</v>
      </c>
      <c r="H99" s="85">
        <f>IF(F99="I",IFERROR(VLOOKUP(D99,'BG 2021'!A:E,3,FALSE),0),0)</f>
        <v>0</v>
      </c>
    </row>
    <row r="100" spans="1:8" s="106" customFormat="1" ht="12" customHeight="1">
      <c r="A100" s="103" t="s">
        <v>2</v>
      </c>
      <c r="B100" s="103" t="s">
        <v>123</v>
      </c>
      <c r="C100" s="112">
        <v>1.002001007E+18</v>
      </c>
      <c r="D100" s="104" t="s">
        <v>293</v>
      </c>
      <c r="E100" s="105" t="s">
        <v>432</v>
      </c>
      <c r="F100" s="105" t="s">
        <v>434</v>
      </c>
      <c r="G100" s="85">
        <f>IF(F100="I",IFERROR(VLOOKUP(D100,'BG 2021'!A:E,5,FALSE),0),0)</f>
        <v>102566833.20999999</v>
      </c>
      <c r="H100" s="85">
        <f>IF(F100="I",IFERROR(VLOOKUP(D100,'BG 2021'!A:E,3,FALSE),0),0)</f>
        <v>0</v>
      </c>
    </row>
    <row r="101" spans="1:8" s="106" customFormat="1" ht="12" customHeight="1">
      <c r="A101" s="103" t="s">
        <v>2</v>
      </c>
      <c r="B101" s="103" t="s">
        <v>123</v>
      </c>
      <c r="C101" s="112">
        <v>1.002001007E+18</v>
      </c>
      <c r="D101" s="104" t="s">
        <v>294</v>
      </c>
      <c r="E101" s="105" t="s">
        <v>432</v>
      </c>
      <c r="F101" s="105" t="s">
        <v>434</v>
      </c>
      <c r="G101" s="85">
        <f>IF(F101="I",IFERROR(VLOOKUP(D101,'BG 2021'!A:E,5,FALSE),0),0)</f>
        <v>102566833.20999999</v>
      </c>
      <c r="H101" s="85">
        <f>IF(F101="I",IFERROR(VLOOKUP(D101,'BG 2021'!A:E,3,FALSE),0),0)</f>
        <v>0</v>
      </c>
    </row>
    <row r="102" spans="1:8" s="106" customFormat="1" ht="12" customHeight="1">
      <c r="A102" s="103" t="s">
        <v>2</v>
      </c>
      <c r="B102" s="103" t="s">
        <v>123</v>
      </c>
      <c r="C102" s="112">
        <v>1.002001007E+18</v>
      </c>
      <c r="D102" s="104" t="s">
        <v>295</v>
      </c>
      <c r="E102" s="105" t="s">
        <v>432</v>
      </c>
      <c r="F102" s="105" t="s">
        <v>434</v>
      </c>
      <c r="G102" s="85">
        <f>IF(F102="I",IFERROR(VLOOKUP(D102,'BG 2021'!A:E,5,FALSE),0),0)</f>
        <v>102566833.20999999</v>
      </c>
      <c r="H102" s="85">
        <f>IF(F102="I",IFERROR(VLOOKUP(D102,'BG 2021'!A:E,3,FALSE),0),0)</f>
        <v>0</v>
      </c>
    </row>
    <row r="103" spans="1:8" s="106" customFormat="1" ht="12" customHeight="1">
      <c r="A103" s="103" t="s">
        <v>2</v>
      </c>
      <c r="B103" s="103" t="s">
        <v>123</v>
      </c>
      <c r="C103" s="112">
        <v>1.002001007E+18</v>
      </c>
      <c r="D103" s="104" t="s">
        <v>296</v>
      </c>
      <c r="E103" s="105" t="s">
        <v>432</v>
      </c>
      <c r="F103" s="105" t="s">
        <v>434</v>
      </c>
      <c r="G103" s="85">
        <f>IF(F103="I",IFERROR(VLOOKUP(D103,'BG 2021'!A:E,5,FALSE),0),0)</f>
        <v>102566833.20999999</v>
      </c>
      <c r="H103" s="85">
        <f>IF(F103="I",IFERROR(VLOOKUP(D103,'BG 2021'!A:E,3,FALSE),0),0)</f>
        <v>0</v>
      </c>
    </row>
    <row r="104" spans="1:8" s="106" customFormat="1" ht="12" customHeight="1">
      <c r="A104" s="103" t="s">
        <v>2</v>
      </c>
      <c r="B104" s="103" t="s">
        <v>123</v>
      </c>
      <c r="C104" s="112">
        <v>1.002001007E+18</v>
      </c>
      <c r="D104" s="104" t="s">
        <v>297</v>
      </c>
      <c r="E104" s="105" t="s">
        <v>432</v>
      </c>
      <c r="F104" s="105" t="s">
        <v>434</v>
      </c>
      <c r="G104" s="85">
        <f>IF(F104="I",IFERROR(VLOOKUP(D104,'BG 2021'!A:E,5,FALSE),0),0)</f>
        <v>102566833.20999999</v>
      </c>
      <c r="H104" s="85">
        <f>IF(F104="I",IFERROR(VLOOKUP(D104,'BG 2021'!A:E,3,FALSE),0),0)</f>
        <v>0</v>
      </c>
    </row>
    <row r="105" spans="1:8" s="106" customFormat="1" ht="12" customHeight="1">
      <c r="A105" s="103" t="s">
        <v>2</v>
      </c>
      <c r="B105" s="103" t="s">
        <v>123</v>
      </c>
      <c r="C105" s="112">
        <v>1.002001007E+18</v>
      </c>
      <c r="D105" s="104" t="s">
        <v>298</v>
      </c>
      <c r="E105" s="105" t="s">
        <v>432</v>
      </c>
      <c r="F105" s="105" t="s">
        <v>434</v>
      </c>
      <c r="G105" s="85">
        <f>IF(F105="I",IFERROR(VLOOKUP(D105,'BG 2021'!A:E,5,FALSE),0),0)</f>
        <v>102566833.20999999</v>
      </c>
      <c r="H105" s="85">
        <f>IF(F105="I",IFERROR(VLOOKUP(D105,'BG 2021'!A:E,3,FALSE),0),0)</f>
        <v>0</v>
      </c>
    </row>
    <row r="106" spans="1:8" s="106" customFormat="1" ht="12" customHeight="1">
      <c r="A106" s="103" t="s">
        <v>2</v>
      </c>
      <c r="B106" s="103" t="s">
        <v>123</v>
      </c>
      <c r="C106" s="112">
        <v>1.002001007E+18</v>
      </c>
      <c r="D106" s="104" t="s">
        <v>299</v>
      </c>
      <c r="E106" s="105" t="s">
        <v>432</v>
      </c>
      <c r="F106" s="105" t="s">
        <v>434</v>
      </c>
      <c r="G106" s="85">
        <f>IF(F106="I",IFERROR(VLOOKUP(D106,'BG 2021'!A:E,5,FALSE),0),0)</f>
        <v>102566833.20999999</v>
      </c>
      <c r="H106" s="85">
        <f>IF(F106="I",IFERROR(VLOOKUP(D106,'BG 2021'!A:E,3,FALSE),0),0)</f>
        <v>0</v>
      </c>
    </row>
    <row r="107" spans="1:8" s="106" customFormat="1" ht="12" customHeight="1">
      <c r="A107" s="103" t="s">
        <v>2</v>
      </c>
      <c r="B107" s="103" t="s">
        <v>123</v>
      </c>
      <c r="C107" s="112">
        <v>1.002001007E+18</v>
      </c>
      <c r="D107" s="104" t="s">
        <v>300</v>
      </c>
      <c r="E107" s="105" t="s">
        <v>432</v>
      </c>
      <c r="F107" s="105" t="s">
        <v>434</v>
      </c>
      <c r="G107" s="85">
        <f>IF(F107="I",IFERROR(VLOOKUP(D107,'BG 2021'!A:E,5,FALSE),0),0)</f>
        <v>505167999.39999998</v>
      </c>
      <c r="H107" s="85">
        <f>IF(F107="I",IFERROR(VLOOKUP(D107,'BG 2021'!A:E,3,FALSE),0),0)</f>
        <v>0</v>
      </c>
    </row>
    <row r="108" spans="1:8" s="106" customFormat="1" ht="12" customHeight="1">
      <c r="A108" s="103" t="s">
        <v>2</v>
      </c>
      <c r="B108" s="103" t="s">
        <v>123</v>
      </c>
      <c r="C108" s="112">
        <v>1.002001007E+18</v>
      </c>
      <c r="D108" s="104" t="s">
        <v>301</v>
      </c>
      <c r="E108" s="105" t="s">
        <v>432</v>
      </c>
      <c r="F108" s="105" t="s">
        <v>434</v>
      </c>
      <c r="G108" s="85">
        <f>IF(F108="I",IFERROR(VLOOKUP(D108,'BG 2021'!A:E,5,FALSE),0),0)</f>
        <v>262560022.44999999</v>
      </c>
      <c r="H108" s="85">
        <f>IF(F108="I",IFERROR(VLOOKUP(D108,'BG 2021'!A:E,3,FALSE),0),0)</f>
        <v>0</v>
      </c>
    </row>
    <row r="109" spans="1:8" s="106" customFormat="1" ht="12" customHeight="1">
      <c r="A109" s="103" t="s">
        <v>2</v>
      </c>
      <c r="B109" s="103" t="s">
        <v>123</v>
      </c>
      <c r="C109" s="112">
        <v>1.002001007E+18</v>
      </c>
      <c r="D109" s="104" t="s">
        <v>302</v>
      </c>
      <c r="E109" s="105" t="s">
        <v>432</v>
      </c>
      <c r="F109" s="105" t="s">
        <v>434</v>
      </c>
      <c r="G109" s="85">
        <f>IF(F109="I",IFERROR(VLOOKUP(D109,'BG 2021'!A:E,5,FALSE),0),0)</f>
        <v>507416818.44999999</v>
      </c>
      <c r="H109" s="85">
        <f>IF(F109="I",IFERROR(VLOOKUP(D109,'BG 2021'!A:E,3,FALSE),0),0)</f>
        <v>0</v>
      </c>
    </row>
    <row r="110" spans="1:8" s="106" customFormat="1" ht="12" customHeight="1">
      <c r="A110" s="103" t="s">
        <v>2</v>
      </c>
      <c r="B110" s="103" t="s">
        <v>123</v>
      </c>
      <c r="C110" s="112">
        <v>1.002001007E+18</v>
      </c>
      <c r="D110" s="104" t="s">
        <v>303</v>
      </c>
      <c r="E110" s="105" t="s">
        <v>432</v>
      </c>
      <c r="F110" s="105" t="s">
        <v>434</v>
      </c>
      <c r="G110" s="85">
        <f>IF(F110="I",IFERROR(VLOOKUP(D110,'BG 2021'!A:E,5,FALSE),0),0)</f>
        <v>507416818.44999999</v>
      </c>
      <c r="H110" s="85">
        <f>IF(F110="I",IFERROR(VLOOKUP(D110,'BG 2021'!A:E,3,FALSE),0),0)</f>
        <v>0</v>
      </c>
    </row>
    <row r="111" spans="1:8" s="106" customFormat="1" ht="12" customHeight="1">
      <c r="A111" s="103" t="s">
        <v>2</v>
      </c>
      <c r="B111" s="103" t="s">
        <v>123</v>
      </c>
      <c r="C111" s="112">
        <v>1.002001007E+18</v>
      </c>
      <c r="D111" s="104" t="s">
        <v>304</v>
      </c>
      <c r="E111" s="105" t="s">
        <v>432</v>
      </c>
      <c r="F111" s="105" t="s">
        <v>434</v>
      </c>
      <c r="G111" s="85">
        <f>IF(F111="I",IFERROR(VLOOKUP(D111,'BG 2021'!A:E,5,FALSE),0),0)</f>
        <v>507416818.44999999</v>
      </c>
      <c r="H111" s="85">
        <f>IF(F111="I",IFERROR(VLOOKUP(D111,'BG 2021'!A:E,3,FALSE),0),0)</f>
        <v>0</v>
      </c>
    </row>
    <row r="112" spans="1:8" s="106" customFormat="1" ht="12" customHeight="1">
      <c r="A112" s="103" t="s">
        <v>2</v>
      </c>
      <c r="B112" s="103" t="s">
        <v>123</v>
      </c>
      <c r="C112" s="112">
        <v>1.002001007E+18</v>
      </c>
      <c r="D112" s="104" t="s">
        <v>305</v>
      </c>
      <c r="E112" s="105" t="s">
        <v>432</v>
      </c>
      <c r="F112" s="105" t="s">
        <v>434</v>
      </c>
      <c r="G112" s="85">
        <f>IF(F112="I",IFERROR(VLOOKUP(D112,'BG 2021'!A:E,5,FALSE),0),0)</f>
        <v>507416818.44999999</v>
      </c>
      <c r="H112" s="85">
        <f>IF(F112="I",IFERROR(VLOOKUP(D112,'BG 2021'!A:E,3,FALSE),0),0)</f>
        <v>0</v>
      </c>
    </row>
    <row r="113" spans="1:8" s="106" customFormat="1" ht="12" customHeight="1">
      <c r="A113" s="103" t="s">
        <v>2</v>
      </c>
      <c r="B113" s="103" t="s">
        <v>123</v>
      </c>
      <c r="C113" s="112">
        <v>1.002001007E+18</v>
      </c>
      <c r="D113" s="104" t="s">
        <v>306</v>
      </c>
      <c r="E113" s="105" t="s">
        <v>432</v>
      </c>
      <c r="F113" s="105" t="s">
        <v>434</v>
      </c>
      <c r="G113" s="85">
        <f>IF(F113="I",IFERROR(VLOOKUP(D113,'BG 2021'!A:E,5,FALSE),0),0)</f>
        <v>253708409.22999999</v>
      </c>
      <c r="H113" s="85">
        <f>IF(F113="I",IFERROR(VLOOKUP(D113,'BG 2021'!A:E,3,FALSE),0),0)</f>
        <v>0</v>
      </c>
    </row>
    <row r="114" spans="1:8" s="106" customFormat="1" ht="12" customHeight="1">
      <c r="A114" s="103" t="s">
        <v>2</v>
      </c>
      <c r="B114" s="103" t="s">
        <v>123</v>
      </c>
      <c r="C114" s="112">
        <v>1.002001007E+18</v>
      </c>
      <c r="D114" s="104" t="s">
        <v>307</v>
      </c>
      <c r="E114" s="105" t="s">
        <v>432</v>
      </c>
      <c r="F114" s="105" t="s">
        <v>434</v>
      </c>
      <c r="G114" s="85">
        <f>IF(F114="I",IFERROR(VLOOKUP(D114,'BG 2021'!A:E,5,FALSE),0),0)</f>
        <v>253708409.22999999</v>
      </c>
      <c r="H114" s="85">
        <f>IF(F114="I",IFERROR(VLOOKUP(D114,'BG 2021'!A:E,3,FALSE),0),0)</f>
        <v>0</v>
      </c>
    </row>
    <row r="115" spans="1:8" s="106" customFormat="1" ht="12" customHeight="1">
      <c r="A115" s="103" t="s">
        <v>2</v>
      </c>
      <c r="B115" s="103" t="s">
        <v>123</v>
      </c>
      <c r="C115" s="112">
        <v>1.002001007E+18</v>
      </c>
      <c r="D115" s="104" t="s">
        <v>308</v>
      </c>
      <c r="E115" s="105" t="s">
        <v>432</v>
      </c>
      <c r="F115" s="105" t="s">
        <v>434</v>
      </c>
      <c r="G115" s="85">
        <f>IF(F115="I",IFERROR(VLOOKUP(D115,'BG 2021'!A:E,5,FALSE),0),0)</f>
        <v>253708409.22999999</v>
      </c>
      <c r="H115" s="85">
        <f>IF(F115="I",IFERROR(VLOOKUP(D115,'BG 2021'!A:E,3,FALSE),0),0)</f>
        <v>0</v>
      </c>
    </row>
    <row r="116" spans="1:8" s="106" customFormat="1" ht="12" customHeight="1">
      <c r="A116" s="103" t="s">
        <v>2</v>
      </c>
      <c r="B116" s="103" t="s">
        <v>123</v>
      </c>
      <c r="C116" s="112">
        <v>1.002001007E+18</v>
      </c>
      <c r="D116" s="104" t="s">
        <v>309</v>
      </c>
      <c r="E116" s="105" t="s">
        <v>432</v>
      </c>
      <c r="F116" s="105" t="s">
        <v>434</v>
      </c>
      <c r="G116" s="85">
        <f>IF(F116="I",IFERROR(VLOOKUP(D116,'BG 2021'!A:E,5,FALSE),0),0)</f>
        <v>253708409.22999999</v>
      </c>
      <c r="H116" s="85">
        <f>IF(F116="I",IFERROR(VLOOKUP(D116,'BG 2021'!A:E,3,FALSE),0),0)</f>
        <v>0</v>
      </c>
    </row>
    <row r="117" spans="1:8" s="106" customFormat="1" ht="12" customHeight="1">
      <c r="A117" s="103" t="s">
        <v>2</v>
      </c>
      <c r="B117" s="103" t="s">
        <v>123</v>
      </c>
      <c r="C117" s="112">
        <v>1.002001007E+18</v>
      </c>
      <c r="D117" s="104" t="s">
        <v>310</v>
      </c>
      <c r="E117" s="105" t="s">
        <v>432</v>
      </c>
      <c r="F117" s="105" t="s">
        <v>434</v>
      </c>
      <c r="G117" s="85">
        <f>IF(F117="I",IFERROR(VLOOKUP(D117,'BG 2021'!A:E,5,FALSE),0),0)</f>
        <v>253708409.22999999</v>
      </c>
      <c r="H117" s="85">
        <f>IF(F117="I",IFERROR(VLOOKUP(D117,'BG 2021'!A:E,3,FALSE),0),0)</f>
        <v>0</v>
      </c>
    </row>
    <row r="118" spans="1:8" s="106" customFormat="1" ht="12" customHeight="1">
      <c r="A118" s="103" t="s">
        <v>2</v>
      </c>
      <c r="B118" s="103" t="s">
        <v>123</v>
      </c>
      <c r="C118" s="112">
        <v>1.002001007E+18</v>
      </c>
      <c r="D118" s="104" t="s">
        <v>311</v>
      </c>
      <c r="E118" s="105" t="s">
        <v>432</v>
      </c>
      <c r="F118" s="105" t="s">
        <v>434</v>
      </c>
      <c r="G118" s="85">
        <f>IF(F118="I",IFERROR(VLOOKUP(D118,'BG 2021'!A:E,5,FALSE),0),0)</f>
        <v>253708409.22999999</v>
      </c>
      <c r="H118" s="85">
        <f>IF(F118="I",IFERROR(VLOOKUP(D118,'BG 2021'!A:E,3,FALSE),0),0)</f>
        <v>0</v>
      </c>
    </row>
    <row r="119" spans="1:8" s="106" customFormat="1" ht="12" customHeight="1">
      <c r="A119" s="103" t="s">
        <v>2</v>
      </c>
      <c r="B119" s="103" t="s">
        <v>123</v>
      </c>
      <c r="C119" s="112">
        <v>1.002001007E+18</v>
      </c>
      <c r="D119" s="104" t="s">
        <v>312</v>
      </c>
      <c r="E119" s="105" t="s">
        <v>432</v>
      </c>
      <c r="F119" s="105" t="s">
        <v>434</v>
      </c>
      <c r="G119" s="85">
        <f>IF(F119="I",IFERROR(VLOOKUP(D119,'BG 2021'!A:E,5,FALSE),0),0)</f>
        <v>253708409.22999999</v>
      </c>
      <c r="H119" s="85">
        <f>IF(F119="I",IFERROR(VLOOKUP(D119,'BG 2021'!A:E,3,FALSE),0),0)</f>
        <v>0</v>
      </c>
    </row>
    <row r="120" spans="1:8" s="106" customFormat="1" ht="12" customHeight="1">
      <c r="A120" s="103" t="s">
        <v>2</v>
      </c>
      <c r="B120" s="103" t="s">
        <v>123</v>
      </c>
      <c r="C120" s="112">
        <v>1.002001007E+18</v>
      </c>
      <c r="D120" s="104" t="s">
        <v>313</v>
      </c>
      <c r="E120" s="105" t="s">
        <v>432</v>
      </c>
      <c r="F120" s="105" t="s">
        <v>434</v>
      </c>
      <c r="G120" s="85">
        <f>IF(F120="I",IFERROR(VLOOKUP(D120,'BG 2021'!A:E,5,FALSE),0),0)</f>
        <v>253708409.22999999</v>
      </c>
      <c r="H120" s="85">
        <f>IF(F120="I",IFERROR(VLOOKUP(D120,'BG 2021'!A:E,3,FALSE),0),0)</f>
        <v>0</v>
      </c>
    </row>
    <row r="121" spans="1:8" s="106" customFormat="1" ht="12" customHeight="1">
      <c r="A121" s="103" t="s">
        <v>2</v>
      </c>
      <c r="B121" s="103" t="s">
        <v>123</v>
      </c>
      <c r="C121" s="112">
        <v>1.002001007E+18</v>
      </c>
      <c r="D121" s="104" t="s">
        <v>314</v>
      </c>
      <c r="E121" s="105" t="s">
        <v>432</v>
      </c>
      <c r="F121" s="105" t="s">
        <v>434</v>
      </c>
      <c r="G121" s="85">
        <f>IF(F121="I",IFERROR(VLOOKUP(D121,'BG 2021'!A:E,5,FALSE),0),0)</f>
        <v>253708409.22999999</v>
      </c>
      <c r="H121" s="85">
        <f>IF(F121="I",IFERROR(VLOOKUP(D121,'BG 2021'!A:E,3,FALSE),0),0)</f>
        <v>0</v>
      </c>
    </row>
    <row r="122" spans="1:8" s="106" customFormat="1" ht="12" customHeight="1">
      <c r="A122" s="103" t="s">
        <v>2</v>
      </c>
      <c r="B122" s="103" t="s">
        <v>123</v>
      </c>
      <c r="C122" s="112">
        <v>1.002001007E+18</v>
      </c>
      <c r="D122" s="104" t="s">
        <v>315</v>
      </c>
      <c r="E122" s="105" t="s">
        <v>432</v>
      </c>
      <c r="F122" s="105" t="s">
        <v>434</v>
      </c>
      <c r="G122" s="85">
        <f>IF(F122="I",IFERROR(VLOOKUP(D122,'BG 2021'!A:E,5,FALSE),0),0)</f>
        <v>253708409.22999999</v>
      </c>
      <c r="H122" s="85">
        <f>IF(F122="I",IFERROR(VLOOKUP(D122,'BG 2021'!A:E,3,FALSE),0),0)</f>
        <v>0</v>
      </c>
    </row>
    <row r="123" spans="1:8" s="106" customFormat="1" ht="12" customHeight="1">
      <c r="A123" s="103" t="s">
        <v>2</v>
      </c>
      <c r="B123" s="103" t="s">
        <v>123</v>
      </c>
      <c r="C123" s="112">
        <v>1.002001007E+18</v>
      </c>
      <c r="D123" s="104" t="s">
        <v>316</v>
      </c>
      <c r="E123" s="105" t="s">
        <v>432</v>
      </c>
      <c r="F123" s="105" t="s">
        <v>434</v>
      </c>
      <c r="G123" s="85">
        <f>IF(F123="I",IFERROR(VLOOKUP(D123,'BG 2021'!A:E,5,FALSE),0),0)</f>
        <v>101501619.84</v>
      </c>
      <c r="H123" s="85">
        <f>IF(F123="I",IFERROR(VLOOKUP(D123,'BG 2021'!A:E,3,FALSE),0),0)</f>
        <v>0</v>
      </c>
    </row>
    <row r="124" spans="1:8" s="106" customFormat="1" ht="12" customHeight="1">
      <c r="A124" s="103" t="s">
        <v>2</v>
      </c>
      <c r="B124" s="103" t="s">
        <v>123</v>
      </c>
      <c r="C124" s="112">
        <v>1.002001007E+18</v>
      </c>
      <c r="D124" s="104" t="s">
        <v>317</v>
      </c>
      <c r="E124" s="105" t="s">
        <v>432</v>
      </c>
      <c r="F124" s="105" t="s">
        <v>434</v>
      </c>
      <c r="G124" s="85">
        <f>IF(F124="I",IFERROR(VLOOKUP(D124,'BG 2021'!A:E,5,FALSE),0),0)</f>
        <v>101483363.69</v>
      </c>
      <c r="H124" s="85">
        <f>IF(F124="I",IFERROR(VLOOKUP(D124,'BG 2021'!A:E,3,FALSE),0),0)</f>
        <v>0</v>
      </c>
    </row>
    <row r="125" spans="1:8" s="106" customFormat="1" ht="12" customHeight="1">
      <c r="A125" s="103" t="s">
        <v>2</v>
      </c>
      <c r="B125" s="103" t="s">
        <v>123</v>
      </c>
      <c r="C125" s="112">
        <v>1.002001007E+18</v>
      </c>
      <c r="D125" s="104" t="s">
        <v>318</v>
      </c>
      <c r="E125" s="105" t="s">
        <v>432</v>
      </c>
      <c r="F125" s="105" t="s">
        <v>434</v>
      </c>
      <c r="G125" s="85">
        <f>IF(F125="I",IFERROR(VLOOKUP(D125,'BG 2021'!A:E,5,FALSE),0),0)</f>
        <v>101483363.69</v>
      </c>
      <c r="H125" s="85">
        <f>IF(F125="I",IFERROR(VLOOKUP(D125,'BG 2021'!A:E,3,FALSE),0),0)</f>
        <v>0</v>
      </c>
    </row>
    <row r="126" spans="1:8" s="106" customFormat="1" ht="12" customHeight="1">
      <c r="A126" s="103" t="s">
        <v>2</v>
      </c>
      <c r="B126" s="103" t="s">
        <v>123</v>
      </c>
      <c r="C126" s="112">
        <v>1.002001007E+18</v>
      </c>
      <c r="D126" s="104" t="s">
        <v>319</v>
      </c>
      <c r="E126" s="105" t="s">
        <v>432</v>
      </c>
      <c r="F126" s="105" t="s">
        <v>434</v>
      </c>
      <c r="G126" s="85">
        <f>IF(F126="I",IFERROR(VLOOKUP(D126,'BG 2021'!A:E,5,FALSE),0),0)</f>
        <v>101483363.69</v>
      </c>
      <c r="H126" s="85">
        <f>IF(F126="I",IFERROR(VLOOKUP(D126,'BG 2021'!A:E,3,FALSE),0),0)</f>
        <v>0</v>
      </c>
    </row>
    <row r="127" spans="1:8" s="106" customFormat="1" ht="12" customHeight="1">
      <c r="A127" s="103" t="s">
        <v>2</v>
      </c>
      <c r="B127" s="103" t="s">
        <v>123</v>
      </c>
      <c r="C127" s="112">
        <v>1.002001007E+18</v>
      </c>
      <c r="D127" s="104" t="s">
        <v>320</v>
      </c>
      <c r="E127" s="105" t="s">
        <v>432</v>
      </c>
      <c r="F127" s="105" t="s">
        <v>434</v>
      </c>
      <c r="G127" s="85">
        <f>IF(F127="I",IFERROR(VLOOKUP(D127,'BG 2021'!A:E,5,FALSE),0),0)</f>
        <v>101483363.69</v>
      </c>
      <c r="H127" s="85">
        <f>IF(F127="I",IFERROR(VLOOKUP(D127,'BG 2021'!A:E,3,FALSE),0),0)</f>
        <v>0</v>
      </c>
    </row>
    <row r="128" spans="1:8" s="106" customFormat="1" ht="12" customHeight="1">
      <c r="A128" s="103" t="s">
        <v>2</v>
      </c>
      <c r="B128" s="103" t="s">
        <v>123</v>
      </c>
      <c r="C128" s="112">
        <v>1.002001007E+18</v>
      </c>
      <c r="D128" s="104" t="s">
        <v>321</v>
      </c>
      <c r="E128" s="105" t="s">
        <v>432</v>
      </c>
      <c r="F128" s="105" t="s">
        <v>434</v>
      </c>
      <c r="G128" s="85">
        <f>IF(F128="I",IFERROR(VLOOKUP(D128,'BG 2021'!A:E,5,FALSE),0),0)</f>
        <v>505895146</v>
      </c>
      <c r="H128" s="85">
        <f>IF(F128="I",IFERROR(VLOOKUP(D128,'BG 2021'!A:E,3,FALSE),0),0)</f>
        <v>0</v>
      </c>
    </row>
    <row r="129" spans="1:8" s="106" customFormat="1" ht="12" customHeight="1">
      <c r="A129" s="103" t="s">
        <v>2</v>
      </c>
      <c r="B129" s="103" t="s">
        <v>123</v>
      </c>
      <c r="C129" s="112">
        <v>1.002001007E+18</v>
      </c>
      <c r="D129" s="104" t="s">
        <v>322</v>
      </c>
      <c r="E129" s="105" t="s">
        <v>432</v>
      </c>
      <c r="F129" s="105" t="s">
        <v>434</v>
      </c>
      <c r="G129" s="85">
        <f>IF(F129="I",IFERROR(VLOOKUP(D129,'BG 2021'!A:E,5,FALSE),0),0)</f>
        <v>252947573</v>
      </c>
      <c r="H129" s="85">
        <f>IF(F129="I",IFERROR(VLOOKUP(D129,'BG 2021'!A:E,3,FALSE),0),0)</f>
        <v>0</v>
      </c>
    </row>
    <row r="130" spans="1:8" s="106" customFormat="1" ht="12" customHeight="1">
      <c r="A130" s="103" t="s">
        <v>2</v>
      </c>
      <c r="B130" s="103" t="s">
        <v>123</v>
      </c>
      <c r="C130" s="112">
        <v>1.002001007E+18</v>
      </c>
      <c r="D130" s="104" t="s">
        <v>323</v>
      </c>
      <c r="E130" s="105" t="s">
        <v>432</v>
      </c>
      <c r="F130" s="105" t="s">
        <v>434</v>
      </c>
      <c r="G130" s="85">
        <f>IF(F130="I",IFERROR(VLOOKUP(D130,'BG 2021'!A:E,5,FALSE),0),0)</f>
        <v>252947573</v>
      </c>
      <c r="H130" s="85">
        <f>IF(F130="I",IFERROR(VLOOKUP(D130,'BG 2021'!A:E,3,FALSE),0),0)</f>
        <v>0</v>
      </c>
    </row>
    <row r="131" spans="1:8" s="106" customFormat="1" ht="12" customHeight="1">
      <c r="A131" s="103" t="s">
        <v>2</v>
      </c>
      <c r="B131" s="103" t="s">
        <v>123</v>
      </c>
      <c r="C131" s="112">
        <v>1.002001007E+18</v>
      </c>
      <c r="D131" s="104" t="s">
        <v>324</v>
      </c>
      <c r="E131" s="105" t="s">
        <v>432</v>
      </c>
      <c r="F131" s="105" t="s">
        <v>434</v>
      </c>
      <c r="G131" s="85">
        <f>IF(F131="I",IFERROR(VLOOKUP(D131,'BG 2021'!A:E,5,FALSE),0),0)</f>
        <v>252345449.97999999</v>
      </c>
      <c r="H131" s="85">
        <f>IF(F131="I",IFERROR(VLOOKUP(D131,'BG 2021'!A:E,3,FALSE),0),0)</f>
        <v>0</v>
      </c>
    </row>
    <row r="132" spans="1:8" s="106" customFormat="1" ht="12" customHeight="1">
      <c r="A132" s="103" t="s">
        <v>2</v>
      </c>
      <c r="B132" s="103" t="s">
        <v>123</v>
      </c>
      <c r="C132" s="112">
        <v>1.002001007E+18</v>
      </c>
      <c r="D132" s="104" t="s">
        <v>325</v>
      </c>
      <c r="E132" s="105" t="s">
        <v>432</v>
      </c>
      <c r="F132" s="105" t="s">
        <v>434</v>
      </c>
      <c r="G132" s="85">
        <f>IF(F132="I",IFERROR(VLOOKUP(D132,'BG 2021'!A:E,5,FALSE),0),0)</f>
        <v>252345449.97999999</v>
      </c>
      <c r="H132" s="85">
        <f>IF(F132="I",IFERROR(VLOOKUP(D132,'BG 2021'!A:E,3,FALSE),0),0)</f>
        <v>0</v>
      </c>
    </row>
    <row r="133" spans="1:8" s="106" customFormat="1" ht="12" customHeight="1">
      <c r="A133" s="103" t="s">
        <v>2</v>
      </c>
      <c r="B133" s="103" t="s">
        <v>123</v>
      </c>
      <c r="C133" s="112">
        <v>1.002001007E+18</v>
      </c>
      <c r="D133" s="104" t="s">
        <v>326</v>
      </c>
      <c r="E133" s="105" t="s">
        <v>432</v>
      </c>
      <c r="F133" s="105" t="s">
        <v>434</v>
      </c>
      <c r="G133" s="85">
        <f>IF(F133="I",IFERROR(VLOOKUP(D133,'BG 2021'!A:E,5,FALSE),0),0)</f>
        <v>252345449.97999999</v>
      </c>
      <c r="H133" s="85">
        <f>IF(F133="I",IFERROR(VLOOKUP(D133,'BG 2021'!A:E,3,FALSE),0),0)</f>
        <v>0</v>
      </c>
    </row>
    <row r="134" spans="1:8" s="106" customFormat="1" ht="12" customHeight="1">
      <c r="A134" s="103" t="s">
        <v>2</v>
      </c>
      <c r="B134" s="103" t="s">
        <v>123</v>
      </c>
      <c r="C134" s="112">
        <v>1.002001007E+18</v>
      </c>
      <c r="D134" s="104" t="s">
        <v>327</v>
      </c>
      <c r="E134" s="105" t="s">
        <v>432</v>
      </c>
      <c r="F134" s="105" t="s">
        <v>434</v>
      </c>
      <c r="G134" s="85">
        <f>IF(F134="I",IFERROR(VLOOKUP(D134,'BG 2021'!A:E,5,FALSE),0),0)</f>
        <v>252345449.97999999</v>
      </c>
      <c r="H134" s="85">
        <f>IF(F134="I",IFERROR(VLOOKUP(D134,'BG 2021'!A:E,3,FALSE),0),0)</f>
        <v>0</v>
      </c>
    </row>
    <row r="135" spans="1:8" s="106" customFormat="1" ht="12" customHeight="1">
      <c r="A135" s="103" t="s">
        <v>2</v>
      </c>
      <c r="B135" s="103" t="s">
        <v>123</v>
      </c>
      <c r="C135" s="112">
        <v>1.002001007E+18</v>
      </c>
      <c r="D135" s="104" t="s">
        <v>328</v>
      </c>
      <c r="E135" s="105" t="s">
        <v>432</v>
      </c>
      <c r="F135" s="105" t="s">
        <v>434</v>
      </c>
      <c r="G135" s="85">
        <f>IF(F135="I",IFERROR(VLOOKUP(D135,'BG 2021'!A:E,5,FALSE),0),0)</f>
        <v>252345449.97999999</v>
      </c>
      <c r="H135" s="85">
        <f>IF(F135="I",IFERROR(VLOOKUP(D135,'BG 2021'!A:E,3,FALSE),0),0)</f>
        <v>0</v>
      </c>
    </row>
    <row r="136" spans="1:8" s="106" customFormat="1" ht="12" customHeight="1">
      <c r="A136" s="103" t="s">
        <v>2</v>
      </c>
      <c r="B136" s="103" t="s">
        <v>123</v>
      </c>
      <c r="C136" s="112">
        <v>1.002001007E+18</v>
      </c>
      <c r="D136" s="104" t="s">
        <v>329</v>
      </c>
      <c r="E136" s="105" t="s">
        <v>432</v>
      </c>
      <c r="F136" s="105" t="s">
        <v>434</v>
      </c>
      <c r="G136" s="85">
        <f>IF(F136="I",IFERROR(VLOOKUP(D136,'BG 2021'!A:E,5,FALSE),0),0)</f>
        <v>151407269.99000001</v>
      </c>
      <c r="H136" s="85">
        <f>IF(F136="I",IFERROR(VLOOKUP(D136,'BG 2021'!A:E,3,FALSE),0),0)</f>
        <v>0</v>
      </c>
    </row>
    <row r="137" spans="1:8" s="106" customFormat="1" ht="12" customHeight="1">
      <c r="A137" s="103" t="s">
        <v>2</v>
      </c>
      <c r="B137" s="103" t="s">
        <v>123</v>
      </c>
      <c r="C137" s="112">
        <v>1.002001007E+18</v>
      </c>
      <c r="D137" s="104" t="s">
        <v>330</v>
      </c>
      <c r="E137" s="105" t="s">
        <v>432</v>
      </c>
      <c r="F137" s="105" t="s">
        <v>434</v>
      </c>
      <c r="G137" s="85">
        <f>IF(F137="I",IFERROR(VLOOKUP(D137,'BG 2021'!A:E,5,FALSE),0),0)</f>
        <v>151407269.99000001</v>
      </c>
      <c r="H137" s="85">
        <f>IF(F137="I",IFERROR(VLOOKUP(D137,'BG 2021'!A:E,3,FALSE),0),0)</f>
        <v>0</v>
      </c>
    </row>
    <row r="138" spans="1:8" s="106" customFormat="1" ht="12" customHeight="1">
      <c r="A138" s="103" t="s">
        <v>2</v>
      </c>
      <c r="B138" s="103" t="s">
        <v>123</v>
      </c>
      <c r="C138" s="112">
        <v>1.002001007E+18</v>
      </c>
      <c r="D138" s="104" t="s">
        <v>331</v>
      </c>
      <c r="E138" s="105" t="s">
        <v>432</v>
      </c>
      <c r="F138" s="105" t="s">
        <v>434</v>
      </c>
      <c r="G138" s="85">
        <f>IF(F138="I",IFERROR(VLOOKUP(D138,'BG 2021'!A:E,5,FALSE),0),0)</f>
        <v>151407269.99000001</v>
      </c>
      <c r="H138" s="85">
        <f>IF(F138="I",IFERROR(VLOOKUP(D138,'BG 2021'!A:E,3,FALSE),0),0)</f>
        <v>0</v>
      </c>
    </row>
    <row r="139" spans="1:8" s="106" customFormat="1" ht="12" customHeight="1">
      <c r="A139" s="103" t="s">
        <v>2</v>
      </c>
      <c r="B139" s="103" t="s">
        <v>123</v>
      </c>
      <c r="C139" s="112">
        <v>1.002001007E+18</v>
      </c>
      <c r="D139" s="104" t="s">
        <v>332</v>
      </c>
      <c r="E139" s="105" t="s">
        <v>432</v>
      </c>
      <c r="F139" s="105" t="s">
        <v>434</v>
      </c>
      <c r="G139" s="85">
        <f>IF(F139="I",IFERROR(VLOOKUP(D139,'BG 2021'!A:E,5,FALSE),0),0)</f>
        <v>151407269.99000001</v>
      </c>
      <c r="H139" s="85">
        <f>IF(F139="I",IFERROR(VLOOKUP(D139,'BG 2021'!A:E,3,FALSE),0),0)</f>
        <v>0</v>
      </c>
    </row>
    <row r="140" spans="1:8" s="106" customFormat="1" ht="12" customHeight="1">
      <c r="A140" s="103" t="s">
        <v>2</v>
      </c>
      <c r="B140" s="103" t="s">
        <v>123</v>
      </c>
      <c r="C140" s="112">
        <v>1.002001007E+18</v>
      </c>
      <c r="D140" s="104" t="s">
        <v>333</v>
      </c>
      <c r="E140" s="105" t="s">
        <v>432</v>
      </c>
      <c r="F140" s="105" t="s">
        <v>434</v>
      </c>
      <c r="G140" s="85">
        <f>IF(F140="I",IFERROR(VLOOKUP(D140,'BG 2021'!A:E,5,FALSE),0),0)</f>
        <v>151407269.99000001</v>
      </c>
      <c r="H140" s="85">
        <f>IF(F140="I",IFERROR(VLOOKUP(D140,'BG 2021'!A:E,3,FALSE),0),0)</f>
        <v>0</v>
      </c>
    </row>
    <row r="141" spans="1:8" s="106" customFormat="1" ht="12" customHeight="1">
      <c r="A141" s="103" t="s">
        <v>2</v>
      </c>
      <c r="B141" s="103" t="s">
        <v>123</v>
      </c>
      <c r="C141" s="112">
        <v>1.002001007E+18</v>
      </c>
      <c r="D141" s="104" t="s">
        <v>334</v>
      </c>
      <c r="E141" s="105" t="s">
        <v>432</v>
      </c>
      <c r="F141" s="105" t="s">
        <v>434</v>
      </c>
      <c r="G141" s="85">
        <f>IF(F141="I",IFERROR(VLOOKUP(D141,'BG 2021'!A:E,5,FALSE),0),0)</f>
        <v>253222285.53</v>
      </c>
      <c r="H141" s="85">
        <f>IF(F141="I",IFERROR(VLOOKUP(D141,'BG 2021'!A:E,3,FALSE),0),0)</f>
        <v>0</v>
      </c>
    </row>
    <row r="142" spans="1:8" s="106" customFormat="1" ht="12" customHeight="1">
      <c r="A142" s="103" t="s">
        <v>2</v>
      </c>
      <c r="B142" s="103" t="s">
        <v>123</v>
      </c>
      <c r="C142" s="112">
        <v>1.002001007E+18</v>
      </c>
      <c r="D142" s="104" t="s">
        <v>335</v>
      </c>
      <c r="E142" s="105" t="s">
        <v>432</v>
      </c>
      <c r="F142" s="105" t="s">
        <v>434</v>
      </c>
      <c r="G142" s="85">
        <f>IF(F142="I",IFERROR(VLOOKUP(D142,'BG 2021'!A:E,5,FALSE),0),0)</f>
        <v>253222285.53</v>
      </c>
      <c r="H142" s="85">
        <f>IF(F142="I",IFERROR(VLOOKUP(D142,'BG 2021'!A:E,3,FALSE),0),0)</f>
        <v>0</v>
      </c>
    </row>
    <row r="143" spans="1:8" s="106" customFormat="1" ht="12" customHeight="1">
      <c r="A143" s="103" t="s">
        <v>2</v>
      </c>
      <c r="B143" s="103" t="s">
        <v>123</v>
      </c>
      <c r="C143" s="112">
        <v>1.002001007E+18</v>
      </c>
      <c r="D143" s="104" t="s">
        <v>336</v>
      </c>
      <c r="E143" s="105" t="s">
        <v>432</v>
      </c>
      <c r="F143" s="105" t="s">
        <v>434</v>
      </c>
      <c r="G143" s="85">
        <f>IF(F143="I",IFERROR(VLOOKUP(D143,'BG 2021'!A:E,5,FALSE),0),0)</f>
        <v>253222285.53</v>
      </c>
      <c r="H143" s="85">
        <f>IF(F143="I",IFERROR(VLOOKUP(D143,'BG 2021'!A:E,3,FALSE),0),0)</f>
        <v>0</v>
      </c>
    </row>
    <row r="144" spans="1:8" s="106" customFormat="1" ht="12" customHeight="1">
      <c r="A144" s="103" t="s">
        <v>2</v>
      </c>
      <c r="B144" s="103" t="s">
        <v>123</v>
      </c>
      <c r="C144" s="112">
        <v>1.002001007E+18</v>
      </c>
      <c r="D144" s="104" t="s">
        <v>337</v>
      </c>
      <c r="E144" s="105" t="s">
        <v>432</v>
      </c>
      <c r="F144" s="105" t="s">
        <v>434</v>
      </c>
      <c r="G144" s="85">
        <f>IF(F144="I",IFERROR(VLOOKUP(D144,'BG 2021'!A:E,5,FALSE),0),0)</f>
        <v>253222285.53</v>
      </c>
      <c r="H144" s="85">
        <f>IF(F144="I",IFERROR(VLOOKUP(D144,'BG 2021'!A:E,3,FALSE),0),0)</f>
        <v>0</v>
      </c>
    </row>
    <row r="145" spans="1:8" s="106" customFormat="1" ht="12" customHeight="1">
      <c r="A145" s="103" t="s">
        <v>2</v>
      </c>
      <c r="B145" s="103" t="s">
        <v>123</v>
      </c>
      <c r="C145" s="112">
        <v>1.002001007E+18</v>
      </c>
      <c r="D145" s="104" t="s">
        <v>338</v>
      </c>
      <c r="E145" s="105" t="s">
        <v>432</v>
      </c>
      <c r="F145" s="105" t="s">
        <v>434</v>
      </c>
      <c r="G145" s="85">
        <f>IF(F145="I",IFERROR(VLOOKUP(D145,'BG 2021'!A:E,5,FALSE),0),0)</f>
        <v>253222285.53</v>
      </c>
      <c r="H145" s="85">
        <f>IF(F145="I",IFERROR(VLOOKUP(D145,'BG 2021'!A:E,3,FALSE),0),0)</f>
        <v>0</v>
      </c>
    </row>
    <row r="146" spans="1:8" s="106" customFormat="1" ht="12" customHeight="1">
      <c r="A146" s="103" t="s">
        <v>2</v>
      </c>
      <c r="B146" s="103" t="s">
        <v>123</v>
      </c>
      <c r="C146" s="112">
        <v>1.002001007E+18</v>
      </c>
      <c r="D146" s="104" t="s">
        <v>339</v>
      </c>
      <c r="E146" s="105" t="s">
        <v>432</v>
      </c>
      <c r="F146" s="105" t="s">
        <v>434</v>
      </c>
      <c r="G146" s="85">
        <f>IF(F146="I",IFERROR(VLOOKUP(D146,'BG 2021'!A:E,5,FALSE),0),0)</f>
        <v>151933371.31999999</v>
      </c>
      <c r="H146" s="85">
        <f>IF(F146="I",IFERROR(VLOOKUP(D146,'BG 2021'!A:E,3,FALSE),0),0)</f>
        <v>0</v>
      </c>
    </row>
    <row r="147" spans="1:8" s="106" customFormat="1" ht="12" customHeight="1">
      <c r="A147" s="103" t="s">
        <v>2</v>
      </c>
      <c r="B147" s="103" t="s">
        <v>123</v>
      </c>
      <c r="C147" s="112">
        <v>1.002001007E+18</v>
      </c>
      <c r="D147" s="104" t="s">
        <v>340</v>
      </c>
      <c r="E147" s="105" t="s">
        <v>432</v>
      </c>
      <c r="F147" s="105" t="s">
        <v>434</v>
      </c>
      <c r="G147" s="85">
        <f>IF(F147="I",IFERROR(VLOOKUP(D147,'BG 2021'!A:E,5,FALSE),0),0)</f>
        <v>151933371.31999999</v>
      </c>
      <c r="H147" s="85">
        <f>IF(F147="I",IFERROR(VLOOKUP(D147,'BG 2021'!A:E,3,FALSE),0),0)</f>
        <v>0</v>
      </c>
    </row>
    <row r="148" spans="1:8" s="106" customFormat="1" ht="12" customHeight="1">
      <c r="A148" s="103" t="s">
        <v>2</v>
      </c>
      <c r="B148" s="103" t="s">
        <v>123</v>
      </c>
      <c r="C148" s="112">
        <v>1.002001007E+18</v>
      </c>
      <c r="D148" s="104" t="s">
        <v>341</v>
      </c>
      <c r="E148" s="105" t="s">
        <v>432</v>
      </c>
      <c r="F148" s="105" t="s">
        <v>434</v>
      </c>
      <c r="G148" s="85">
        <f>IF(F148="I",IFERROR(VLOOKUP(D148,'BG 2021'!A:E,5,FALSE),0),0)</f>
        <v>151933371.31999999</v>
      </c>
      <c r="H148" s="85">
        <f>IF(F148="I",IFERROR(VLOOKUP(D148,'BG 2021'!A:E,3,FALSE),0),0)</f>
        <v>0</v>
      </c>
    </row>
    <row r="149" spans="1:8" s="106" customFormat="1" ht="12" customHeight="1">
      <c r="A149" s="103" t="s">
        <v>2</v>
      </c>
      <c r="B149" s="103" t="s">
        <v>123</v>
      </c>
      <c r="C149" s="112">
        <v>1.002001007E+18</v>
      </c>
      <c r="D149" s="104" t="s">
        <v>342</v>
      </c>
      <c r="E149" s="105" t="s">
        <v>432</v>
      </c>
      <c r="F149" s="105" t="s">
        <v>434</v>
      </c>
      <c r="G149" s="85">
        <f>IF(F149="I",IFERROR(VLOOKUP(D149,'BG 2021'!A:E,5,FALSE),0),0)</f>
        <v>151933371.31999999</v>
      </c>
      <c r="H149" s="85">
        <f>IF(F149="I",IFERROR(VLOOKUP(D149,'BG 2021'!A:E,3,FALSE),0),0)</f>
        <v>0</v>
      </c>
    </row>
    <row r="150" spans="1:8" s="106" customFormat="1" ht="12" customHeight="1">
      <c r="A150" s="103" t="s">
        <v>2</v>
      </c>
      <c r="B150" s="103" t="s">
        <v>123</v>
      </c>
      <c r="C150" s="112">
        <v>1.002001007E+18</v>
      </c>
      <c r="D150" s="104" t="s">
        <v>343</v>
      </c>
      <c r="E150" s="105" t="s">
        <v>432</v>
      </c>
      <c r="F150" s="105" t="s">
        <v>434</v>
      </c>
      <c r="G150" s="85">
        <f>IF(F150="I",IFERROR(VLOOKUP(D150,'BG 2021'!A:E,5,FALSE),0),0)</f>
        <v>151933371.31999999</v>
      </c>
      <c r="H150" s="85">
        <f>IF(F150="I",IFERROR(VLOOKUP(D150,'BG 2021'!A:E,3,FALSE),0),0)</f>
        <v>0</v>
      </c>
    </row>
    <row r="151" spans="1:8" s="106" customFormat="1" ht="12" customHeight="1">
      <c r="A151" s="103" t="s">
        <v>2</v>
      </c>
      <c r="B151" s="103" t="s">
        <v>123</v>
      </c>
      <c r="C151" s="112">
        <v>1.002001007E+18</v>
      </c>
      <c r="D151" s="104" t="s">
        <v>478</v>
      </c>
      <c r="E151" s="105" t="s">
        <v>432</v>
      </c>
      <c r="F151" s="105" t="s">
        <v>434</v>
      </c>
      <c r="G151" s="85">
        <f>IF(F151="I",IFERROR(VLOOKUP(D151,'BG 2021'!A:E,5,FALSE),0),0)</f>
        <v>574809644.80999994</v>
      </c>
      <c r="H151" s="85">
        <f>IF(F151="I",IFERROR(VLOOKUP(D151,'BG 2021'!A:E,3,FALSE),0),0)</f>
        <v>0</v>
      </c>
    </row>
    <row r="152" spans="1:8" s="106" customFormat="1" ht="12" customHeight="1">
      <c r="A152" s="103" t="s">
        <v>2</v>
      </c>
      <c r="B152" s="103" t="s">
        <v>123</v>
      </c>
      <c r="C152" s="112">
        <v>1.002001007E+18</v>
      </c>
      <c r="D152" s="104" t="s">
        <v>479</v>
      </c>
      <c r="E152" s="105" t="s">
        <v>432</v>
      </c>
      <c r="F152" s="105" t="s">
        <v>434</v>
      </c>
      <c r="G152" s="85">
        <f>IF(F152="I",IFERROR(VLOOKUP(D152,'BG 2021'!A:E,5,FALSE),0),0)</f>
        <v>574809644.80999994</v>
      </c>
      <c r="H152" s="85">
        <f>IF(F152="I",IFERROR(VLOOKUP(D152,'BG 2021'!A:E,3,FALSE),0),0)</f>
        <v>0</v>
      </c>
    </row>
    <row r="153" spans="1:8" s="106" customFormat="1" ht="12" customHeight="1">
      <c r="A153" s="103" t="s">
        <v>2</v>
      </c>
      <c r="B153" s="103" t="s">
        <v>123</v>
      </c>
      <c r="C153" s="112">
        <v>1.002001007E+18</v>
      </c>
      <c r="D153" s="104" t="s">
        <v>480</v>
      </c>
      <c r="E153" s="105" t="s">
        <v>432</v>
      </c>
      <c r="F153" s="105" t="s">
        <v>434</v>
      </c>
      <c r="G153" s="85">
        <f>IF(F153="I",IFERROR(VLOOKUP(D153,'BG 2021'!A:E,5,FALSE),0),0)</f>
        <v>574809644.80999994</v>
      </c>
      <c r="H153" s="85">
        <f>IF(F153="I",IFERROR(VLOOKUP(D153,'BG 2021'!A:E,3,FALSE),0),0)</f>
        <v>0</v>
      </c>
    </row>
    <row r="154" spans="1:8" s="106" customFormat="1" ht="12" customHeight="1">
      <c r="A154" s="103" t="s">
        <v>2</v>
      </c>
      <c r="B154" s="103" t="s">
        <v>123</v>
      </c>
      <c r="C154" s="112">
        <v>1.002001007E+18</v>
      </c>
      <c r="D154" s="104" t="s">
        <v>481</v>
      </c>
      <c r="E154" s="105" t="s">
        <v>432</v>
      </c>
      <c r="F154" s="105" t="s">
        <v>434</v>
      </c>
      <c r="G154" s="85">
        <f>IF(F154="I",IFERROR(VLOOKUP(D154,'BG 2021'!A:E,5,FALSE),0),0)</f>
        <v>574806609.61000001</v>
      </c>
      <c r="H154" s="85">
        <f>IF(F154="I",IFERROR(VLOOKUP(D154,'BG 2021'!A:E,3,FALSE),0),0)</f>
        <v>0</v>
      </c>
    </row>
    <row r="155" spans="1:8" s="106" customFormat="1" ht="12" customHeight="1">
      <c r="A155" s="103" t="s">
        <v>2</v>
      </c>
      <c r="B155" s="103" t="s">
        <v>123</v>
      </c>
      <c r="C155" s="112">
        <v>1.002001007E+18</v>
      </c>
      <c r="D155" s="104" t="s">
        <v>513</v>
      </c>
      <c r="E155" s="105" t="s">
        <v>432</v>
      </c>
      <c r="F155" s="105" t="s">
        <v>434</v>
      </c>
      <c r="G155" s="85">
        <f>IF(F155="I",IFERROR(VLOOKUP(D155,'BG 2021'!A:E,5,FALSE),0),0)</f>
        <v>558032577.59000003</v>
      </c>
      <c r="H155" s="85">
        <f>IF(F155="I",IFERROR(VLOOKUP(D155,'BG 2021'!A:E,3,FALSE),0),0)</f>
        <v>0</v>
      </c>
    </row>
    <row r="156" spans="1:8" s="106" customFormat="1" ht="12" customHeight="1">
      <c r="A156" s="103" t="s">
        <v>2</v>
      </c>
      <c r="B156" s="103" t="s">
        <v>123</v>
      </c>
      <c r="C156" s="112">
        <v>1.002001007E+18</v>
      </c>
      <c r="D156" s="104" t="s">
        <v>482</v>
      </c>
      <c r="E156" s="105" t="s">
        <v>432</v>
      </c>
      <c r="F156" s="105" t="s">
        <v>434</v>
      </c>
      <c r="G156" s="85">
        <f>IF(F156="I",IFERROR(VLOOKUP(D156,'BG 2021'!A:E,5,FALSE),0),0)</f>
        <v>549145600.09000003</v>
      </c>
      <c r="H156" s="85">
        <f>IF(F156="I",IFERROR(VLOOKUP(D156,'BG 2021'!A:E,3,FALSE),0),0)</f>
        <v>0</v>
      </c>
    </row>
    <row r="157" spans="1:8" s="106" customFormat="1" ht="12" customHeight="1">
      <c r="A157" s="103" t="s">
        <v>2</v>
      </c>
      <c r="B157" s="103" t="s">
        <v>123</v>
      </c>
      <c r="C157" s="112">
        <v>1.002001007E+18</v>
      </c>
      <c r="D157" s="104" t="s">
        <v>483</v>
      </c>
      <c r="E157" s="105" t="s">
        <v>432</v>
      </c>
      <c r="F157" s="105" t="s">
        <v>434</v>
      </c>
      <c r="G157" s="85">
        <f>IF(F157="I",IFERROR(VLOOKUP(D157,'BG 2021'!A:E,5,FALSE),0),0)</f>
        <v>512124216.88</v>
      </c>
      <c r="H157" s="85">
        <f>IF(F157="I",IFERROR(VLOOKUP(D157,'BG 2021'!A:E,3,FALSE),0),0)</f>
        <v>0</v>
      </c>
    </row>
    <row r="158" spans="1:8" s="106" customFormat="1" ht="12" customHeight="1">
      <c r="A158" s="103" t="s">
        <v>2</v>
      </c>
      <c r="B158" s="103" t="s">
        <v>123</v>
      </c>
      <c r="C158" s="112">
        <v>1.002001007E+18</v>
      </c>
      <c r="D158" s="104" t="s">
        <v>484</v>
      </c>
      <c r="E158" s="105" t="s">
        <v>432</v>
      </c>
      <c r="F158" s="105" t="s">
        <v>434</v>
      </c>
      <c r="G158" s="85">
        <f>IF(F158="I",IFERROR(VLOOKUP(D158,'BG 2021'!A:E,5,FALSE),0),0)</f>
        <v>512124216.88</v>
      </c>
      <c r="H158" s="85">
        <f>IF(F158="I",IFERROR(VLOOKUP(D158,'BG 2021'!A:E,3,FALSE),0),0)</f>
        <v>0</v>
      </c>
    </row>
    <row r="159" spans="1:8" s="106" customFormat="1" ht="12" customHeight="1">
      <c r="A159" s="103" t="s">
        <v>2</v>
      </c>
      <c r="B159" s="103" t="s">
        <v>123</v>
      </c>
      <c r="C159" s="112">
        <v>1.002001007E+18</v>
      </c>
      <c r="D159" s="104" t="s">
        <v>485</v>
      </c>
      <c r="E159" s="105" t="s">
        <v>432</v>
      </c>
      <c r="F159" s="105" t="s">
        <v>434</v>
      </c>
      <c r="G159" s="85">
        <f>IF(F159="I",IFERROR(VLOOKUP(D159,'BG 2021'!A:E,5,FALSE),0),0)</f>
        <v>512124216.88</v>
      </c>
      <c r="H159" s="85">
        <f>IF(F159="I",IFERROR(VLOOKUP(D159,'BG 2021'!A:E,3,FALSE),0),0)</f>
        <v>0</v>
      </c>
    </row>
    <row r="160" spans="1:8" s="106" customFormat="1" ht="12" customHeight="1">
      <c r="A160" s="103" t="s">
        <v>2</v>
      </c>
      <c r="B160" s="103" t="s">
        <v>123</v>
      </c>
      <c r="C160" s="112">
        <v>1.002001007E+18</v>
      </c>
      <c r="D160" s="104" t="s">
        <v>486</v>
      </c>
      <c r="E160" s="105" t="s">
        <v>432</v>
      </c>
      <c r="F160" s="105" t="s">
        <v>434</v>
      </c>
      <c r="G160" s="85">
        <f>IF(F160="I",IFERROR(VLOOKUP(D160,'BG 2021'!A:E,5,FALSE),0),0)</f>
        <v>512124216.88</v>
      </c>
      <c r="H160" s="85">
        <f>IF(F160="I",IFERROR(VLOOKUP(D160,'BG 2021'!A:E,3,FALSE),0),0)</f>
        <v>0</v>
      </c>
    </row>
    <row r="161" spans="1:8" s="106" customFormat="1" ht="12" customHeight="1">
      <c r="A161" s="103" t="s">
        <v>2</v>
      </c>
      <c r="B161" s="103" t="s">
        <v>123</v>
      </c>
      <c r="C161" s="112">
        <v>1.002001007E+18</v>
      </c>
      <c r="D161" s="104" t="s">
        <v>514</v>
      </c>
      <c r="E161" s="105" t="s">
        <v>432</v>
      </c>
      <c r="F161" s="105" t="s">
        <v>434</v>
      </c>
      <c r="G161" s="85">
        <f>IF(F161="I",IFERROR(VLOOKUP(D161,'BG 2021'!A:E,5,FALSE),0),0)</f>
        <v>512064531.54000002</v>
      </c>
      <c r="H161" s="85">
        <f>IF(F161="I",IFERROR(VLOOKUP(D161,'BG 2021'!A:E,3,FALSE),0),0)</f>
        <v>0</v>
      </c>
    </row>
    <row r="162" spans="1:8" s="106" customFormat="1" ht="12" customHeight="1">
      <c r="A162" s="103" t="s">
        <v>2</v>
      </c>
      <c r="B162" s="103" t="s">
        <v>123</v>
      </c>
      <c r="C162" s="112">
        <v>1.002001007E+18</v>
      </c>
      <c r="D162" s="104" t="s">
        <v>515</v>
      </c>
      <c r="E162" s="105" t="s">
        <v>432</v>
      </c>
      <c r="F162" s="105" t="s">
        <v>434</v>
      </c>
      <c r="G162" s="85">
        <f>IF(F162="I",IFERROR(VLOOKUP(D162,'BG 2021'!A:E,5,FALSE),0),0)</f>
        <v>512064531.54000002</v>
      </c>
      <c r="H162" s="85">
        <f>IF(F162="I",IFERROR(VLOOKUP(D162,'BG 2021'!A:E,3,FALSE),0),0)</f>
        <v>0</v>
      </c>
    </row>
    <row r="163" spans="1:8" s="106" customFormat="1" ht="12" customHeight="1">
      <c r="A163" s="103" t="s">
        <v>2</v>
      </c>
      <c r="B163" s="103" t="s">
        <v>123</v>
      </c>
      <c r="C163" s="112">
        <v>1.002001007E+18</v>
      </c>
      <c r="D163" s="104" t="s">
        <v>516</v>
      </c>
      <c r="E163" s="105" t="s">
        <v>432</v>
      </c>
      <c r="F163" s="105" t="s">
        <v>434</v>
      </c>
      <c r="G163" s="85">
        <f>IF(F163="I",IFERROR(VLOOKUP(D163,'BG 2021'!A:E,5,FALSE),0),0)</f>
        <v>512064531.54000002</v>
      </c>
      <c r="H163" s="85">
        <f>IF(F163="I",IFERROR(VLOOKUP(D163,'BG 2021'!A:E,3,FALSE),0),0)</f>
        <v>0</v>
      </c>
    </row>
    <row r="164" spans="1:8" s="106" customFormat="1" ht="12" customHeight="1">
      <c r="A164" s="103" t="s">
        <v>2</v>
      </c>
      <c r="B164" s="103" t="s">
        <v>123</v>
      </c>
      <c r="C164" s="112">
        <v>1.002001007E+18</v>
      </c>
      <c r="D164" s="104" t="s">
        <v>517</v>
      </c>
      <c r="E164" s="105" t="s">
        <v>432</v>
      </c>
      <c r="F164" s="105" t="s">
        <v>434</v>
      </c>
      <c r="G164" s="85">
        <f>IF(F164="I",IFERROR(VLOOKUP(D164,'BG 2021'!A:E,5,FALSE),0),0)</f>
        <v>512064531.54000002</v>
      </c>
      <c r="H164" s="85">
        <f>IF(F164="I",IFERROR(VLOOKUP(D164,'BG 2021'!A:E,3,FALSE),0),0)</f>
        <v>0</v>
      </c>
    </row>
    <row r="165" spans="1:8" s="106" customFormat="1" ht="12" customHeight="1">
      <c r="A165" s="103" t="s">
        <v>2</v>
      </c>
      <c r="B165" s="103" t="s">
        <v>123</v>
      </c>
      <c r="C165" s="112">
        <v>1.002001007E+18</v>
      </c>
      <c r="D165" s="104" t="s">
        <v>518</v>
      </c>
      <c r="E165" s="105" t="s">
        <v>432</v>
      </c>
      <c r="F165" s="105" t="s">
        <v>434</v>
      </c>
      <c r="G165" s="85">
        <f>IF(F165="I",IFERROR(VLOOKUP(D165,'BG 2021'!A:E,5,FALSE),0),0)</f>
        <v>512064531.54000002</v>
      </c>
      <c r="H165" s="85">
        <f>IF(F165="I",IFERROR(VLOOKUP(D165,'BG 2021'!A:E,3,FALSE),0),0)</f>
        <v>0</v>
      </c>
    </row>
    <row r="166" spans="1:8" s="106" customFormat="1" ht="12" customHeight="1">
      <c r="A166" s="103" t="s">
        <v>2</v>
      </c>
      <c r="B166" s="103" t="s">
        <v>123</v>
      </c>
      <c r="C166" s="112">
        <v>1.002001007E+18</v>
      </c>
      <c r="D166" s="104" t="s">
        <v>487</v>
      </c>
      <c r="E166" s="105" t="s">
        <v>432</v>
      </c>
      <c r="F166" s="105" t="s">
        <v>434</v>
      </c>
      <c r="G166" s="85">
        <f>IF(F166="I",IFERROR(VLOOKUP(D166,'BG 2021'!A:E,5,FALSE),0),0)</f>
        <v>512028807.19</v>
      </c>
      <c r="H166" s="85">
        <f>IF(F166="I",IFERROR(VLOOKUP(D166,'BG 2021'!A:E,3,FALSE),0),0)</f>
        <v>0</v>
      </c>
    </row>
    <row r="167" spans="1:8" s="106" customFormat="1" ht="12" customHeight="1">
      <c r="A167" s="103" t="s">
        <v>2</v>
      </c>
      <c r="B167" s="103" t="s">
        <v>123</v>
      </c>
      <c r="C167" s="112">
        <v>1.002001007E+18</v>
      </c>
      <c r="D167" s="104" t="s">
        <v>488</v>
      </c>
      <c r="E167" s="105" t="s">
        <v>432</v>
      </c>
      <c r="F167" s="105" t="s">
        <v>434</v>
      </c>
      <c r="G167" s="85">
        <f>IF(F167="I",IFERROR(VLOOKUP(D167,'BG 2021'!A:E,5,FALSE),0),0)</f>
        <v>512028807.19</v>
      </c>
      <c r="H167" s="85">
        <f>IF(F167="I",IFERROR(VLOOKUP(D167,'BG 2021'!A:E,3,FALSE),0),0)</f>
        <v>0</v>
      </c>
    </row>
    <row r="168" spans="1:8" s="106" customFormat="1" ht="12" customHeight="1">
      <c r="A168" s="103" t="s">
        <v>2</v>
      </c>
      <c r="B168" s="103" t="s">
        <v>123</v>
      </c>
      <c r="C168" s="112">
        <v>1.002001007E+18</v>
      </c>
      <c r="D168" s="104" t="s">
        <v>489</v>
      </c>
      <c r="E168" s="105" t="s">
        <v>432</v>
      </c>
      <c r="F168" s="105" t="s">
        <v>434</v>
      </c>
      <c r="G168" s="85">
        <f>IF(F168="I",IFERROR(VLOOKUP(D168,'BG 2021'!A:E,5,FALSE),0),0)</f>
        <v>512028807.19</v>
      </c>
      <c r="H168" s="85">
        <f>IF(F168="I",IFERROR(VLOOKUP(D168,'BG 2021'!A:E,3,FALSE),0),0)</f>
        <v>0</v>
      </c>
    </row>
    <row r="169" spans="1:8" s="106" customFormat="1" ht="12" customHeight="1">
      <c r="A169" s="103" t="s">
        <v>2</v>
      </c>
      <c r="B169" s="103" t="s">
        <v>123</v>
      </c>
      <c r="C169" s="112">
        <v>1.002001007E+18</v>
      </c>
      <c r="D169" s="104" t="s">
        <v>490</v>
      </c>
      <c r="E169" s="105" t="s">
        <v>432</v>
      </c>
      <c r="F169" s="105" t="s">
        <v>434</v>
      </c>
      <c r="G169" s="85">
        <f>IF(F169="I",IFERROR(VLOOKUP(D169,'BG 2021'!A:E,5,FALSE),0),0)</f>
        <v>512028807.19</v>
      </c>
      <c r="H169" s="85">
        <f>IF(F169="I",IFERROR(VLOOKUP(D169,'BG 2021'!A:E,3,FALSE),0),0)</f>
        <v>0</v>
      </c>
    </row>
    <row r="170" spans="1:8" s="106" customFormat="1" ht="12" customHeight="1">
      <c r="A170" s="103" t="s">
        <v>2</v>
      </c>
      <c r="B170" s="103" t="s">
        <v>123</v>
      </c>
      <c r="C170" s="112">
        <v>1.002001007E+18</v>
      </c>
      <c r="D170" s="104" t="s">
        <v>491</v>
      </c>
      <c r="E170" s="105" t="s">
        <v>432</v>
      </c>
      <c r="F170" s="105" t="s">
        <v>434</v>
      </c>
      <c r="G170" s="85">
        <f>IF(F170="I",IFERROR(VLOOKUP(D170,'BG 2021'!A:E,5,FALSE),0),0)</f>
        <v>512028807.19</v>
      </c>
      <c r="H170" s="85">
        <f>IF(F170="I",IFERROR(VLOOKUP(D170,'BG 2021'!A:E,3,FALSE),0),0)</f>
        <v>0</v>
      </c>
    </row>
    <row r="171" spans="1:8" s="106" customFormat="1" ht="12" customHeight="1">
      <c r="A171" s="103" t="s">
        <v>2</v>
      </c>
      <c r="B171" s="103" t="s">
        <v>123</v>
      </c>
      <c r="C171" s="112">
        <v>1.002001007E+18</v>
      </c>
      <c r="D171" s="104" t="s">
        <v>492</v>
      </c>
      <c r="E171" s="105" t="s">
        <v>432</v>
      </c>
      <c r="F171" s="105" t="s">
        <v>434</v>
      </c>
      <c r="G171" s="85">
        <f>IF(F171="I",IFERROR(VLOOKUP(D171,'BG 2021'!A:E,5,FALSE),0),0)</f>
        <v>509658830.49000001</v>
      </c>
      <c r="H171" s="85">
        <f>IF(F171="I",IFERROR(VLOOKUP(D171,'BG 2021'!A:E,3,FALSE),0),0)</f>
        <v>0</v>
      </c>
    </row>
    <row r="172" spans="1:8" s="106" customFormat="1" ht="12" customHeight="1">
      <c r="A172" s="103" t="s">
        <v>2</v>
      </c>
      <c r="B172" s="103" t="s">
        <v>123</v>
      </c>
      <c r="C172" s="112">
        <v>1.002001007E+18</v>
      </c>
      <c r="D172" s="104" t="s">
        <v>493</v>
      </c>
      <c r="E172" s="105" t="s">
        <v>432</v>
      </c>
      <c r="F172" s="105" t="s">
        <v>434</v>
      </c>
      <c r="G172" s="85">
        <f>IF(F172="I",IFERROR(VLOOKUP(D172,'BG 2021'!A:E,5,FALSE),0),0)</f>
        <v>509658830.49000001</v>
      </c>
      <c r="H172" s="85">
        <f>IF(F172="I",IFERROR(VLOOKUP(D172,'BG 2021'!A:E,3,FALSE),0),0)</f>
        <v>0</v>
      </c>
    </row>
    <row r="173" spans="1:8" s="106" customFormat="1" ht="12" customHeight="1">
      <c r="A173" s="103" t="s">
        <v>2</v>
      </c>
      <c r="B173" s="103" t="s">
        <v>123</v>
      </c>
      <c r="C173" s="112">
        <v>1.002001007E+18</v>
      </c>
      <c r="D173" s="104" t="s">
        <v>494</v>
      </c>
      <c r="E173" s="105" t="s">
        <v>432</v>
      </c>
      <c r="F173" s="105" t="s">
        <v>434</v>
      </c>
      <c r="G173" s="85">
        <f>IF(F173="I",IFERROR(VLOOKUP(D173,'BG 2021'!A:E,5,FALSE),0),0)</f>
        <v>505521209.25</v>
      </c>
      <c r="H173" s="85">
        <f>IF(F173="I",IFERROR(VLOOKUP(D173,'BG 2021'!A:E,3,FALSE),0),0)</f>
        <v>0</v>
      </c>
    </row>
    <row r="174" spans="1:8" s="106" customFormat="1" ht="12" customHeight="1">
      <c r="A174" s="103" t="s">
        <v>2</v>
      </c>
      <c r="B174" s="103" t="s">
        <v>123</v>
      </c>
      <c r="C174" s="112">
        <v>1.002001007E+18</v>
      </c>
      <c r="D174" s="104" t="s">
        <v>495</v>
      </c>
      <c r="E174" s="105" t="s">
        <v>432</v>
      </c>
      <c r="F174" s="105" t="s">
        <v>434</v>
      </c>
      <c r="G174" s="85">
        <f>IF(F174="I",IFERROR(VLOOKUP(D174,'BG 2021'!A:E,5,FALSE),0),0)</f>
        <v>505521209.25</v>
      </c>
      <c r="H174" s="85">
        <f>IF(F174="I",IFERROR(VLOOKUP(D174,'BG 2021'!A:E,3,FALSE),0),0)</f>
        <v>0</v>
      </c>
    </row>
    <row r="175" spans="1:8" s="106" customFormat="1" ht="12" customHeight="1">
      <c r="A175" s="103" t="s">
        <v>2</v>
      </c>
      <c r="B175" s="103" t="s">
        <v>123</v>
      </c>
      <c r="C175" s="112">
        <v>1.002001007E+18</v>
      </c>
      <c r="D175" s="104" t="s">
        <v>496</v>
      </c>
      <c r="E175" s="105" t="s">
        <v>432</v>
      </c>
      <c r="F175" s="105" t="s">
        <v>434</v>
      </c>
      <c r="G175" s="85">
        <f>IF(F175="I",IFERROR(VLOOKUP(D175,'BG 2021'!A:E,5,FALSE),0),0)</f>
        <v>202208534.59999999</v>
      </c>
      <c r="H175" s="85">
        <f>IF(F175="I",IFERROR(VLOOKUP(D175,'BG 2021'!A:E,3,FALSE),0),0)</f>
        <v>0</v>
      </c>
    </row>
    <row r="176" spans="1:8" s="106" customFormat="1" ht="12" customHeight="1">
      <c r="A176" s="103" t="s">
        <v>2</v>
      </c>
      <c r="B176" s="103" t="s">
        <v>123</v>
      </c>
      <c r="C176" s="112">
        <v>1.002001007E+18</v>
      </c>
      <c r="D176" s="104" t="s">
        <v>344</v>
      </c>
      <c r="E176" s="105" t="s">
        <v>432</v>
      </c>
      <c r="F176" s="105" t="s">
        <v>434</v>
      </c>
      <c r="G176" s="85">
        <f>IF(F176="I",IFERROR(VLOOKUP(D176,'BG 2021'!A:E,5,FALSE),0),0)</f>
        <v>252759042.47999999</v>
      </c>
      <c r="H176" s="85">
        <f>IF(F176="I",IFERROR(VLOOKUP(D176,'BG 2021'!A:E,3,FALSE),0),0)</f>
        <v>0</v>
      </c>
    </row>
    <row r="177" spans="1:8" s="106" customFormat="1" ht="12" customHeight="1">
      <c r="A177" s="103" t="s">
        <v>2</v>
      </c>
      <c r="B177" s="103" t="s">
        <v>123</v>
      </c>
      <c r="C177" s="112">
        <v>1.002001007E+18</v>
      </c>
      <c r="D177" s="104" t="s">
        <v>345</v>
      </c>
      <c r="E177" s="105" t="s">
        <v>432</v>
      </c>
      <c r="F177" s="105" t="s">
        <v>434</v>
      </c>
      <c r="G177" s="85">
        <f>IF(F177="I",IFERROR(VLOOKUP(D177,'BG 2021'!A:E,5,FALSE),0),0)</f>
        <v>252759042.47999999</v>
      </c>
      <c r="H177" s="85">
        <f>IF(F177="I",IFERROR(VLOOKUP(D177,'BG 2021'!A:E,3,FALSE),0),0)</f>
        <v>0</v>
      </c>
    </row>
    <row r="178" spans="1:8" s="106" customFormat="1" ht="12" customHeight="1">
      <c r="A178" s="103" t="s">
        <v>2</v>
      </c>
      <c r="B178" s="103" t="s">
        <v>123</v>
      </c>
      <c r="C178" s="112">
        <v>1.002001007E+18</v>
      </c>
      <c r="D178" s="104" t="s">
        <v>346</v>
      </c>
      <c r="E178" s="105" t="s">
        <v>432</v>
      </c>
      <c r="F178" s="105" t="s">
        <v>434</v>
      </c>
      <c r="G178" s="85">
        <f>IF(F178="I",IFERROR(VLOOKUP(D178,'BG 2021'!A:E,5,FALSE),0),0)</f>
        <v>252759042.47999999</v>
      </c>
      <c r="H178" s="85">
        <f>IF(F178="I",IFERROR(VLOOKUP(D178,'BG 2021'!A:E,3,FALSE),0),0)</f>
        <v>0</v>
      </c>
    </row>
    <row r="179" spans="1:8" s="106" customFormat="1" ht="12" customHeight="1">
      <c r="A179" s="103" t="s">
        <v>2</v>
      </c>
      <c r="B179" s="103" t="s">
        <v>123</v>
      </c>
      <c r="C179" s="112">
        <v>1.002001007E+18</v>
      </c>
      <c r="D179" s="104" t="s">
        <v>347</v>
      </c>
      <c r="E179" s="105" t="s">
        <v>432</v>
      </c>
      <c r="F179" s="105" t="s">
        <v>434</v>
      </c>
      <c r="G179" s="85">
        <f>IF(F179="I",IFERROR(VLOOKUP(D179,'BG 2021'!A:E,5,FALSE),0),0)</f>
        <v>252759042.47999999</v>
      </c>
      <c r="H179" s="85">
        <f>IF(F179="I",IFERROR(VLOOKUP(D179,'BG 2021'!A:E,3,FALSE),0),0)</f>
        <v>0</v>
      </c>
    </row>
    <row r="180" spans="1:8" s="106" customFormat="1" ht="12" customHeight="1">
      <c r="A180" s="103" t="s">
        <v>2</v>
      </c>
      <c r="B180" s="103" t="s">
        <v>123</v>
      </c>
      <c r="C180" s="112">
        <v>1.002001007E+18</v>
      </c>
      <c r="D180" s="104" t="s">
        <v>348</v>
      </c>
      <c r="E180" s="105" t="s">
        <v>432</v>
      </c>
      <c r="F180" s="105" t="s">
        <v>434</v>
      </c>
      <c r="G180" s="85">
        <f>IF(F180="I",IFERROR(VLOOKUP(D180,'BG 2021'!A:E,5,FALSE),0),0)</f>
        <v>252759042.47999999</v>
      </c>
      <c r="H180" s="85">
        <f>IF(F180="I",IFERROR(VLOOKUP(D180,'BG 2021'!A:E,3,FALSE),0),0)</f>
        <v>0</v>
      </c>
    </row>
    <row r="181" spans="1:8" s="106" customFormat="1" ht="12" customHeight="1">
      <c r="A181" s="103" t="s">
        <v>2</v>
      </c>
      <c r="B181" s="103" t="s">
        <v>123</v>
      </c>
      <c r="C181" s="112">
        <v>1.002001007E+18</v>
      </c>
      <c r="D181" s="104" t="s">
        <v>349</v>
      </c>
      <c r="E181" s="105" t="s">
        <v>432</v>
      </c>
      <c r="F181" s="105" t="s">
        <v>434</v>
      </c>
      <c r="G181" s="85">
        <f>IF(F181="I",IFERROR(VLOOKUP(D181,'BG 2021'!A:E,5,FALSE),0),0)</f>
        <v>252759042.47999999</v>
      </c>
      <c r="H181" s="85">
        <f>IF(F181="I",IFERROR(VLOOKUP(D181,'BG 2021'!A:E,3,FALSE),0),0)</f>
        <v>0</v>
      </c>
    </row>
    <row r="182" spans="1:8" s="106" customFormat="1" ht="12" customHeight="1">
      <c r="A182" s="103" t="s">
        <v>2</v>
      </c>
      <c r="B182" s="103" t="s">
        <v>123</v>
      </c>
      <c r="C182" s="112">
        <v>1.002001007E+18</v>
      </c>
      <c r="D182" s="104" t="s">
        <v>350</v>
      </c>
      <c r="E182" s="105" t="s">
        <v>432</v>
      </c>
      <c r="F182" s="105" t="s">
        <v>434</v>
      </c>
      <c r="G182" s="85">
        <f>IF(F182="I",IFERROR(VLOOKUP(D182,'BG 2021'!A:E,5,FALSE),0),0)</f>
        <v>252759042.47999999</v>
      </c>
      <c r="H182" s="85">
        <f>IF(F182="I",IFERROR(VLOOKUP(D182,'BG 2021'!A:E,3,FALSE),0),0)</f>
        <v>0</v>
      </c>
    </row>
    <row r="183" spans="1:8" s="106" customFormat="1" ht="12" customHeight="1">
      <c r="A183" s="103" t="s">
        <v>2</v>
      </c>
      <c r="B183" s="103" t="s">
        <v>123</v>
      </c>
      <c r="C183" s="112">
        <v>1.002001007E+18</v>
      </c>
      <c r="D183" s="104" t="s">
        <v>351</v>
      </c>
      <c r="E183" s="105" t="s">
        <v>432</v>
      </c>
      <c r="F183" s="105" t="s">
        <v>434</v>
      </c>
      <c r="G183" s="85">
        <f>IF(F183="I",IFERROR(VLOOKUP(D183,'BG 2021'!A:E,5,FALSE),0),0)</f>
        <v>252759042.47999999</v>
      </c>
      <c r="H183" s="85">
        <f>IF(F183="I",IFERROR(VLOOKUP(D183,'BG 2021'!A:E,3,FALSE),0),0)</f>
        <v>0</v>
      </c>
    </row>
    <row r="184" spans="1:8" s="106" customFormat="1" ht="12" customHeight="1">
      <c r="A184" s="103" t="s">
        <v>2</v>
      </c>
      <c r="B184" s="103" t="s">
        <v>123</v>
      </c>
      <c r="C184" s="112">
        <v>1.002001007E+18</v>
      </c>
      <c r="D184" s="104" t="s">
        <v>352</v>
      </c>
      <c r="E184" s="105" t="s">
        <v>432</v>
      </c>
      <c r="F184" s="105" t="s">
        <v>434</v>
      </c>
      <c r="G184" s="85">
        <f>IF(F184="I",IFERROR(VLOOKUP(D184,'BG 2021'!A:E,5,FALSE),0),0)</f>
        <v>151655424.62</v>
      </c>
      <c r="H184" s="85">
        <f>IF(F184="I",IFERROR(VLOOKUP(D184,'BG 2021'!A:E,3,FALSE),0),0)</f>
        <v>0</v>
      </c>
    </row>
    <row r="185" spans="1:8" s="106" customFormat="1" ht="12" customHeight="1">
      <c r="A185" s="103" t="s">
        <v>2</v>
      </c>
      <c r="B185" s="103" t="s">
        <v>123</v>
      </c>
      <c r="C185" s="112">
        <v>1.002001007E+18</v>
      </c>
      <c r="D185" s="104" t="s">
        <v>353</v>
      </c>
      <c r="E185" s="105" t="s">
        <v>432</v>
      </c>
      <c r="F185" s="105" t="s">
        <v>434</v>
      </c>
      <c r="G185" s="85">
        <f>IF(F185="I",IFERROR(VLOOKUP(D185,'BG 2021'!A:E,5,FALSE),0),0)</f>
        <v>151655424.62</v>
      </c>
      <c r="H185" s="85">
        <f>IF(F185="I",IFERROR(VLOOKUP(D185,'BG 2021'!A:E,3,FALSE),0),0)</f>
        <v>0</v>
      </c>
    </row>
    <row r="186" spans="1:8" s="106" customFormat="1" ht="12" customHeight="1">
      <c r="A186" s="103" t="s">
        <v>2</v>
      </c>
      <c r="B186" s="103" t="s">
        <v>123</v>
      </c>
      <c r="C186" s="112">
        <v>1.002001007E+18</v>
      </c>
      <c r="D186" s="104" t="s">
        <v>354</v>
      </c>
      <c r="E186" s="105" t="s">
        <v>432</v>
      </c>
      <c r="F186" s="105" t="s">
        <v>434</v>
      </c>
      <c r="G186" s="85">
        <f>IF(F186="I",IFERROR(VLOOKUP(D186,'BG 2021'!A:E,5,FALSE),0),0)</f>
        <v>151655424.62</v>
      </c>
      <c r="H186" s="85">
        <f>IF(F186="I",IFERROR(VLOOKUP(D186,'BG 2021'!A:E,3,FALSE),0),0)</f>
        <v>0</v>
      </c>
    </row>
    <row r="187" spans="1:8" s="106" customFormat="1" ht="12" customHeight="1">
      <c r="A187" s="103" t="s">
        <v>2</v>
      </c>
      <c r="B187" s="103" t="s">
        <v>123</v>
      </c>
      <c r="C187" s="112">
        <v>1.002001007E+18</v>
      </c>
      <c r="D187" s="104" t="s">
        <v>355</v>
      </c>
      <c r="E187" s="105" t="s">
        <v>432</v>
      </c>
      <c r="F187" s="105" t="s">
        <v>434</v>
      </c>
      <c r="G187" s="85">
        <f>IF(F187="I",IFERROR(VLOOKUP(D187,'BG 2021'!A:E,5,FALSE),0),0)</f>
        <v>151655424.62</v>
      </c>
      <c r="H187" s="85">
        <f>IF(F187="I",IFERROR(VLOOKUP(D187,'BG 2021'!A:E,3,FALSE),0),0)</f>
        <v>0</v>
      </c>
    </row>
    <row r="188" spans="1:8" s="106" customFormat="1" ht="12" customHeight="1">
      <c r="A188" s="103" t="s">
        <v>2</v>
      </c>
      <c r="B188" s="103" t="s">
        <v>123</v>
      </c>
      <c r="C188" s="112">
        <v>1.002001007E+18</v>
      </c>
      <c r="D188" s="104" t="s">
        <v>356</v>
      </c>
      <c r="E188" s="105" t="s">
        <v>432</v>
      </c>
      <c r="F188" s="105" t="s">
        <v>434</v>
      </c>
      <c r="G188" s="85">
        <f>IF(F188="I",IFERROR(VLOOKUP(D188,'BG 2021'!A:E,5,FALSE),0),0)</f>
        <v>151655424.62</v>
      </c>
      <c r="H188" s="85">
        <f>IF(F188="I",IFERROR(VLOOKUP(D188,'BG 2021'!A:E,3,FALSE),0),0)</f>
        <v>0</v>
      </c>
    </row>
    <row r="189" spans="1:8" s="106" customFormat="1" ht="12" customHeight="1">
      <c r="A189" s="103" t="s">
        <v>2</v>
      </c>
      <c r="B189" s="103" t="s">
        <v>123</v>
      </c>
      <c r="C189" s="112">
        <v>1.002001007E+18</v>
      </c>
      <c r="D189" s="104" t="s">
        <v>357</v>
      </c>
      <c r="E189" s="105" t="s">
        <v>432</v>
      </c>
      <c r="F189" s="105" t="s">
        <v>434</v>
      </c>
      <c r="G189" s="85">
        <f>IF(F189="I",IFERROR(VLOOKUP(D189,'BG 2021'!A:E,5,FALSE),0),0)</f>
        <v>151655424.62</v>
      </c>
      <c r="H189" s="85">
        <f>IF(F189="I",IFERROR(VLOOKUP(D189,'BG 2021'!A:E,3,FALSE),0),0)</f>
        <v>0</v>
      </c>
    </row>
    <row r="190" spans="1:8" s="106" customFormat="1" ht="12" customHeight="1">
      <c r="A190" s="103" t="s">
        <v>2</v>
      </c>
      <c r="B190" s="103" t="s">
        <v>123</v>
      </c>
      <c r="C190" s="112">
        <v>1.002001007E+18</v>
      </c>
      <c r="D190" s="104" t="s">
        <v>358</v>
      </c>
      <c r="E190" s="105" t="s">
        <v>432</v>
      </c>
      <c r="F190" s="105" t="s">
        <v>434</v>
      </c>
      <c r="G190" s="85">
        <f>IF(F190="I",IFERROR(VLOOKUP(D190,'BG 2021'!A:E,5,FALSE),0),0)</f>
        <v>151655424.62</v>
      </c>
      <c r="H190" s="85">
        <f>IF(F190="I",IFERROR(VLOOKUP(D190,'BG 2021'!A:E,3,FALSE),0),0)</f>
        <v>0</v>
      </c>
    </row>
    <row r="191" spans="1:8" s="106" customFormat="1" ht="12" customHeight="1">
      <c r="A191" s="103" t="s">
        <v>2</v>
      </c>
      <c r="B191" s="103" t="s">
        <v>123</v>
      </c>
      <c r="C191" s="112">
        <v>1.002001007E+18</v>
      </c>
      <c r="D191" s="104" t="s">
        <v>359</v>
      </c>
      <c r="E191" s="105" t="s">
        <v>432</v>
      </c>
      <c r="F191" s="105" t="s">
        <v>434</v>
      </c>
      <c r="G191" s="85">
        <f>IF(F191="I",IFERROR(VLOOKUP(D191,'BG 2021'!A:E,5,FALSE),0),0)</f>
        <v>151655424.62</v>
      </c>
      <c r="H191" s="85">
        <f>IF(F191="I",IFERROR(VLOOKUP(D191,'BG 2021'!A:E,3,FALSE),0),0)</f>
        <v>0</v>
      </c>
    </row>
    <row r="192" spans="1:8" s="106" customFormat="1" ht="12" customHeight="1">
      <c r="A192" s="103" t="s">
        <v>2</v>
      </c>
      <c r="B192" s="103" t="s">
        <v>123</v>
      </c>
      <c r="C192" s="112">
        <v>1.002001007E+18</v>
      </c>
      <c r="D192" s="104" t="s">
        <v>360</v>
      </c>
      <c r="E192" s="105" t="s">
        <v>432</v>
      </c>
      <c r="F192" s="105" t="s">
        <v>434</v>
      </c>
      <c r="G192" s="85">
        <f>IF(F192="I",IFERROR(VLOOKUP(D192,'BG 2021'!A:E,5,FALSE),0),0)</f>
        <v>151655424.62</v>
      </c>
      <c r="H192" s="85">
        <f>IF(F192="I",IFERROR(VLOOKUP(D192,'BG 2021'!A:E,3,FALSE),0),0)</f>
        <v>0</v>
      </c>
    </row>
    <row r="193" spans="1:8" s="106" customFormat="1" ht="12" customHeight="1">
      <c r="A193" s="103" t="s">
        <v>2</v>
      </c>
      <c r="B193" s="103" t="s">
        <v>123</v>
      </c>
      <c r="C193" s="112">
        <v>1.002001007E+18</v>
      </c>
      <c r="D193" s="104" t="s">
        <v>361</v>
      </c>
      <c r="E193" s="105" t="s">
        <v>432</v>
      </c>
      <c r="F193" s="105" t="s">
        <v>434</v>
      </c>
      <c r="G193" s="85">
        <f>IF(F193="I",IFERROR(VLOOKUP(D193,'BG 2021'!A:E,5,FALSE),0),0)</f>
        <v>151655424.62</v>
      </c>
      <c r="H193" s="85">
        <f>IF(F193="I",IFERROR(VLOOKUP(D193,'BG 2021'!A:E,3,FALSE),0),0)</f>
        <v>0</v>
      </c>
    </row>
    <row r="194" spans="1:8" s="106" customFormat="1" ht="12" customHeight="1">
      <c r="A194" s="103" t="s">
        <v>2</v>
      </c>
      <c r="B194" s="103" t="s">
        <v>123</v>
      </c>
      <c r="C194" s="112">
        <v>1.002001007E+18</v>
      </c>
      <c r="D194" s="104" t="s">
        <v>362</v>
      </c>
      <c r="E194" s="105" t="s">
        <v>432</v>
      </c>
      <c r="F194" s="105" t="s">
        <v>434</v>
      </c>
      <c r="G194" s="85">
        <f>IF(F194="I",IFERROR(VLOOKUP(D194,'BG 2021'!A:E,5,FALSE),0),0)</f>
        <v>151655424.62</v>
      </c>
      <c r="H194" s="85">
        <f>IF(F194="I",IFERROR(VLOOKUP(D194,'BG 2021'!A:E,3,FALSE),0),0)</f>
        <v>0</v>
      </c>
    </row>
    <row r="195" spans="1:8" s="106" customFormat="1" ht="12" customHeight="1">
      <c r="A195" s="103" t="s">
        <v>2</v>
      </c>
      <c r="B195" s="103" t="s">
        <v>123</v>
      </c>
      <c r="C195" s="112">
        <v>1.002001007E+18</v>
      </c>
      <c r="D195" s="104" t="s">
        <v>363</v>
      </c>
      <c r="E195" s="105" t="s">
        <v>432</v>
      </c>
      <c r="F195" s="105" t="s">
        <v>434</v>
      </c>
      <c r="G195" s="85">
        <f>IF(F195="I",IFERROR(VLOOKUP(D195,'BG 2021'!A:E,5,FALSE),0),0)</f>
        <v>151655424.62</v>
      </c>
      <c r="H195" s="85">
        <f>IF(F195="I",IFERROR(VLOOKUP(D195,'BG 2021'!A:E,3,FALSE),0),0)</f>
        <v>0</v>
      </c>
    </row>
    <row r="196" spans="1:8" s="106" customFormat="1" ht="12" customHeight="1">
      <c r="A196" s="103" t="s">
        <v>2</v>
      </c>
      <c r="B196" s="103" t="s">
        <v>123</v>
      </c>
      <c r="C196" s="112">
        <v>1.002001007E+18</v>
      </c>
      <c r="D196" s="104" t="s">
        <v>364</v>
      </c>
      <c r="E196" s="105" t="s">
        <v>432</v>
      </c>
      <c r="F196" s="105" t="s">
        <v>434</v>
      </c>
      <c r="G196" s="85">
        <f>IF(F196="I",IFERROR(VLOOKUP(D196,'BG 2021'!A:E,5,FALSE),0),0)</f>
        <v>505929076.13</v>
      </c>
      <c r="H196" s="85">
        <f>IF(F196="I",IFERROR(VLOOKUP(D196,'BG 2021'!A:E,3,FALSE),0),0)</f>
        <v>0</v>
      </c>
    </row>
    <row r="197" spans="1:8" s="106" customFormat="1" ht="12" customHeight="1">
      <c r="A197" s="103" t="s">
        <v>2</v>
      </c>
      <c r="B197" s="103" t="s">
        <v>123</v>
      </c>
      <c r="C197" s="112">
        <v>1.002001007E+18</v>
      </c>
      <c r="D197" s="104" t="s">
        <v>365</v>
      </c>
      <c r="E197" s="105" t="s">
        <v>432</v>
      </c>
      <c r="F197" s="105" t="s">
        <v>434</v>
      </c>
      <c r="G197" s="85">
        <f>IF(F197="I",IFERROR(VLOOKUP(D197,'BG 2021'!A:E,5,FALSE),0),0)</f>
        <v>505929076.13</v>
      </c>
      <c r="H197" s="85">
        <f>IF(F197="I",IFERROR(VLOOKUP(D197,'BG 2021'!A:E,3,FALSE),0),0)</f>
        <v>0</v>
      </c>
    </row>
    <row r="198" spans="1:8" s="106" customFormat="1" ht="12" customHeight="1">
      <c r="A198" s="103" t="s">
        <v>2</v>
      </c>
      <c r="B198" s="103" t="s">
        <v>123</v>
      </c>
      <c r="C198" s="112">
        <v>1.002001007E+18</v>
      </c>
      <c r="D198" s="104" t="s">
        <v>366</v>
      </c>
      <c r="E198" s="105" t="s">
        <v>432</v>
      </c>
      <c r="F198" s="105" t="s">
        <v>434</v>
      </c>
      <c r="G198" s="85">
        <f>IF(F198="I",IFERROR(VLOOKUP(D198,'BG 2021'!A:E,5,FALSE),0),0)</f>
        <v>505929076.13</v>
      </c>
      <c r="H198" s="85">
        <f>IF(F198="I",IFERROR(VLOOKUP(D198,'BG 2021'!A:E,3,FALSE),0),0)</f>
        <v>0</v>
      </c>
    </row>
    <row r="199" spans="1:8" s="106" customFormat="1" ht="12" customHeight="1">
      <c r="A199" s="103" t="s">
        <v>2</v>
      </c>
      <c r="B199" s="103" t="s">
        <v>123</v>
      </c>
      <c r="C199" s="112">
        <v>1.002001007E+18</v>
      </c>
      <c r="D199" s="104" t="s">
        <v>367</v>
      </c>
      <c r="E199" s="105" t="s">
        <v>432</v>
      </c>
      <c r="F199" s="105" t="s">
        <v>434</v>
      </c>
      <c r="G199" s="85">
        <f>IF(F199="I",IFERROR(VLOOKUP(D199,'BG 2021'!A:E,5,FALSE),0),0)</f>
        <v>505929076.13</v>
      </c>
      <c r="H199" s="85">
        <f>IF(F199="I",IFERROR(VLOOKUP(D199,'BG 2021'!A:E,3,FALSE),0),0)</f>
        <v>0</v>
      </c>
    </row>
    <row r="200" spans="1:8" s="106" customFormat="1" ht="12" customHeight="1">
      <c r="A200" s="103" t="s">
        <v>2</v>
      </c>
      <c r="B200" s="103" t="s">
        <v>123</v>
      </c>
      <c r="C200" s="112">
        <v>1.002001007E+18</v>
      </c>
      <c r="D200" s="104" t="s">
        <v>368</v>
      </c>
      <c r="E200" s="105" t="s">
        <v>432</v>
      </c>
      <c r="F200" s="105" t="s">
        <v>434</v>
      </c>
      <c r="G200" s="85">
        <f>IF(F200="I",IFERROR(VLOOKUP(D200,'BG 2021'!A:E,5,FALSE),0),0)</f>
        <v>505929076.13</v>
      </c>
      <c r="H200" s="85">
        <f>IF(F200="I",IFERROR(VLOOKUP(D200,'BG 2021'!A:E,3,FALSE),0),0)</f>
        <v>0</v>
      </c>
    </row>
    <row r="201" spans="1:8" s="106" customFormat="1" ht="12" customHeight="1">
      <c r="A201" s="103" t="s">
        <v>2</v>
      </c>
      <c r="B201" s="103" t="s">
        <v>123</v>
      </c>
      <c r="C201" s="112">
        <v>1.002001007E+18</v>
      </c>
      <c r="D201" s="104" t="s">
        <v>369</v>
      </c>
      <c r="E201" s="105" t="s">
        <v>432</v>
      </c>
      <c r="F201" s="105" t="s">
        <v>434</v>
      </c>
      <c r="G201" s="85">
        <f>IF(F201="I",IFERROR(VLOOKUP(D201,'BG 2021'!A:E,5,FALSE),0),0)</f>
        <v>505929076.13</v>
      </c>
      <c r="H201" s="85">
        <f>IF(F201="I",IFERROR(VLOOKUP(D201,'BG 2021'!A:E,3,FALSE),0),0)</f>
        <v>0</v>
      </c>
    </row>
    <row r="202" spans="1:8" s="106" customFormat="1" ht="12" customHeight="1">
      <c r="A202" s="103" t="s">
        <v>2</v>
      </c>
      <c r="B202" s="103" t="s">
        <v>123</v>
      </c>
      <c r="C202" s="112">
        <v>1.002001007E+18</v>
      </c>
      <c r="D202" s="104" t="s">
        <v>502</v>
      </c>
      <c r="E202" s="105" t="s">
        <v>432</v>
      </c>
      <c r="F202" s="105" t="s">
        <v>434</v>
      </c>
      <c r="G202" s="85">
        <f>IF(F202="I",IFERROR(VLOOKUP(D202,'BG 2021'!A:E,5,FALSE),0),0)</f>
        <v>252128798.25</v>
      </c>
      <c r="H202" s="85">
        <f>IF(F202="I",IFERROR(VLOOKUP(D202,'BG 2021'!A:E,3,FALSE),0),0)</f>
        <v>0</v>
      </c>
    </row>
    <row r="203" spans="1:8" s="106" customFormat="1" ht="12" customHeight="1">
      <c r="A203" s="103" t="s">
        <v>2</v>
      </c>
      <c r="B203" s="103" t="s">
        <v>123</v>
      </c>
      <c r="C203" s="112">
        <v>1.002001007E+18</v>
      </c>
      <c r="D203" s="104" t="s">
        <v>503</v>
      </c>
      <c r="E203" s="105" t="s">
        <v>432</v>
      </c>
      <c r="F203" s="105" t="s">
        <v>434</v>
      </c>
      <c r="G203" s="85">
        <f>IF(F203="I",IFERROR(VLOOKUP(D203,'BG 2021'!A:E,5,FALSE),0),0)</f>
        <v>252128798.25</v>
      </c>
      <c r="H203" s="85">
        <f>IF(F203="I",IFERROR(VLOOKUP(D203,'BG 2021'!A:E,3,FALSE),0),0)</f>
        <v>0</v>
      </c>
    </row>
    <row r="204" spans="1:8" s="106" customFormat="1" ht="12" customHeight="1">
      <c r="A204" s="103" t="s">
        <v>2</v>
      </c>
      <c r="B204" s="103" t="s">
        <v>123</v>
      </c>
      <c r="C204" s="112">
        <v>1.002001007E+18</v>
      </c>
      <c r="D204" s="104" t="s">
        <v>504</v>
      </c>
      <c r="E204" s="105" t="s">
        <v>432</v>
      </c>
      <c r="F204" s="105" t="s">
        <v>434</v>
      </c>
      <c r="G204" s="85">
        <f>IF(F204="I",IFERROR(VLOOKUP(D204,'BG 2021'!A:E,5,FALSE),0),0)</f>
        <v>252128798.25</v>
      </c>
      <c r="H204" s="85">
        <f>IF(F204="I",IFERROR(VLOOKUP(D204,'BG 2021'!A:E,3,FALSE),0),0)</f>
        <v>0</v>
      </c>
    </row>
    <row r="205" spans="1:8" s="106" customFormat="1" ht="12" customHeight="1">
      <c r="A205" s="103" t="s">
        <v>2</v>
      </c>
      <c r="B205" s="103" t="s">
        <v>123</v>
      </c>
      <c r="C205" s="112">
        <v>1.002001007E+18</v>
      </c>
      <c r="D205" s="104" t="s">
        <v>505</v>
      </c>
      <c r="E205" s="105" t="s">
        <v>432</v>
      </c>
      <c r="F205" s="105" t="s">
        <v>434</v>
      </c>
      <c r="G205" s="85">
        <f>IF(F205="I",IFERROR(VLOOKUP(D205,'BG 2021'!A:E,5,FALSE),0),0)</f>
        <v>252128798.25</v>
      </c>
      <c r="H205" s="85">
        <f>IF(F205="I",IFERROR(VLOOKUP(D205,'BG 2021'!A:E,3,FALSE),0),0)</f>
        <v>0</v>
      </c>
    </row>
    <row r="206" spans="1:8" s="106" customFormat="1" ht="12" customHeight="1">
      <c r="A206" s="103" t="s">
        <v>2</v>
      </c>
      <c r="B206" s="103" t="s">
        <v>123</v>
      </c>
      <c r="C206" s="112">
        <v>1.002001007E+18</v>
      </c>
      <c r="D206" s="104" t="s">
        <v>506</v>
      </c>
      <c r="E206" s="105" t="s">
        <v>432</v>
      </c>
      <c r="F206" s="105" t="s">
        <v>434</v>
      </c>
      <c r="G206" s="85">
        <f>IF(F206="I",IFERROR(VLOOKUP(D206,'BG 2021'!A:E,5,FALSE),0),0)</f>
        <v>252128798.25</v>
      </c>
      <c r="H206" s="85">
        <f>IF(F206="I",IFERROR(VLOOKUP(D206,'BG 2021'!A:E,3,FALSE),0),0)</f>
        <v>0</v>
      </c>
    </row>
    <row r="207" spans="1:8" s="106" customFormat="1" ht="12" customHeight="1">
      <c r="A207" s="103" t="s">
        <v>2</v>
      </c>
      <c r="B207" s="103" t="s">
        <v>123</v>
      </c>
      <c r="C207" s="112">
        <v>1.002001007E+18</v>
      </c>
      <c r="D207" s="104" t="s">
        <v>507</v>
      </c>
      <c r="E207" s="105" t="s">
        <v>432</v>
      </c>
      <c r="F207" s="105" t="s">
        <v>434</v>
      </c>
      <c r="G207" s="85">
        <f>IF(F207="I",IFERROR(VLOOKUP(D207,'BG 2021'!A:E,5,FALSE),0),0)</f>
        <v>252128798.25</v>
      </c>
      <c r="H207" s="85">
        <f>IF(F207="I",IFERROR(VLOOKUP(D207,'BG 2021'!A:E,3,FALSE),0),0)</f>
        <v>0</v>
      </c>
    </row>
    <row r="208" spans="1:8" s="106" customFormat="1" ht="12" customHeight="1">
      <c r="A208" s="103" t="s">
        <v>2</v>
      </c>
      <c r="B208" s="103" t="s">
        <v>123</v>
      </c>
      <c r="C208" s="112">
        <v>1.002001007E+18</v>
      </c>
      <c r="D208" s="104" t="s">
        <v>508</v>
      </c>
      <c r="E208" s="105" t="s">
        <v>432</v>
      </c>
      <c r="F208" s="105" t="s">
        <v>434</v>
      </c>
      <c r="G208" s="85">
        <f>IF(F208="I",IFERROR(VLOOKUP(D208,'BG 2021'!A:E,5,FALSE),0),0)</f>
        <v>252128798.25</v>
      </c>
      <c r="H208" s="85">
        <f>IF(F208="I",IFERROR(VLOOKUP(D208,'BG 2021'!A:E,3,FALSE),0),0)</f>
        <v>0</v>
      </c>
    </row>
    <row r="209" spans="1:8" s="106" customFormat="1" ht="12" customHeight="1">
      <c r="A209" s="103" t="s">
        <v>2</v>
      </c>
      <c r="B209" s="103" t="s">
        <v>123</v>
      </c>
      <c r="C209" s="112">
        <v>1.002001007E+18</v>
      </c>
      <c r="D209" s="104" t="s">
        <v>509</v>
      </c>
      <c r="E209" s="105" t="s">
        <v>432</v>
      </c>
      <c r="F209" s="105" t="s">
        <v>434</v>
      </c>
      <c r="G209" s="85">
        <f>IF(F209="I",IFERROR(VLOOKUP(D209,'BG 2021'!A:E,5,FALSE),0),0)</f>
        <v>252128798.25</v>
      </c>
      <c r="H209" s="85">
        <f>IF(F209="I",IFERROR(VLOOKUP(D209,'BG 2021'!A:E,3,FALSE),0),0)</f>
        <v>0</v>
      </c>
    </row>
    <row r="210" spans="1:8" s="106" customFormat="1" ht="12" customHeight="1">
      <c r="A210" s="103" t="s">
        <v>2</v>
      </c>
      <c r="B210" s="103" t="s">
        <v>123</v>
      </c>
      <c r="C210" s="112">
        <v>1.002001007E+18</v>
      </c>
      <c r="D210" s="104" t="s">
        <v>370</v>
      </c>
      <c r="E210" s="105" t="s">
        <v>432</v>
      </c>
      <c r="F210" s="105" t="s">
        <v>434</v>
      </c>
      <c r="G210" s="85">
        <f>IF(F210="I",IFERROR(VLOOKUP(D210,'BG 2021'!A:E,5,FALSE),0),0)</f>
        <v>252112323.75</v>
      </c>
      <c r="H210" s="85">
        <f>IF(F210="I",IFERROR(VLOOKUP(D210,'BG 2021'!A:E,3,FALSE),0),0)</f>
        <v>0</v>
      </c>
    </row>
    <row r="211" spans="1:8" s="106" customFormat="1" ht="12" customHeight="1">
      <c r="A211" s="103" t="s">
        <v>2</v>
      </c>
      <c r="B211" s="103" t="s">
        <v>123</v>
      </c>
      <c r="C211" s="112">
        <v>1.002001007E+18</v>
      </c>
      <c r="D211" s="104" t="s">
        <v>371</v>
      </c>
      <c r="E211" s="105" t="s">
        <v>432</v>
      </c>
      <c r="F211" s="105" t="s">
        <v>434</v>
      </c>
      <c r="G211" s="85">
        <f>IF(F211="I",IFERROR(VLOOKUP(D211,'BG 2021'!A:E,5,FALSE),0),0)</f>
        <v>252112323.75</v>
      </c>
      <c r="H211" s="85">
        <f>IF(F211="I",IFERROR(VLOOKUP(D211,'BG 2021'!A:E,3,FALSE),0),0)</f>
        <v>0</v>
      </c>
    </row>
    <row r="212" spans="1:8" s="106" customFormat="1" ht="12" customHeight="1">
      <c r="A212" s="103" t="s">
        <v>2</v>
      </c>
      <c r="B212" s="103" t="s">
        <v>123</v>
      </c>
      <c r="C212" s="112">
        <v>1.002001007E+18</v>
      </c>
      <c r="D212" s="104" t="s">
        <v>372</v>
      </c>
      <c r="E212" s="105" t="s">
        <v>432</v>
      </c>
      <c r="F212" s="105" t="s">
        <v>434</v>
      </c>
      <c r="G212" s="85">
        <f>IF(F212="I",IFERROR(VLOOKUP(D212,'BG 2021'!A:E,5,FALSE),0),0)</f>
        <v>252112323.75</v>
      </c>
      <c r="H212" s="85">
        <f>IF(F212="I",IFERROR(VLOOKUP(D212,'BG 2021'!A:E,3,FALSE),0),0)</f>
        <v>0</v>
      </c>
    </row>
    <row r="213" spans="1:8" s="106" customFormat="1" ht="12" customHeight="1">
      <c r="A213" s="103" t="s">
        <v>2</v>
      </c>
      <c r="B213" s="103" t="s">
        <v>123</v>
      </c>
      <c r="C213" s="112">
        <v>1.002001007E+18</v>
      </c>
      <c r="D213" s="104" t="s">
        <v>373</v>
      </c>
      <c r="E213" s="105" t="s">
        <v>432</v>
      </c>
      <c r="F213" s="105" t="s">
        <v>434</v>
      </c>
      <c r="G213" s="85">
        <f>IF(F213="I",IFERROR(VLOOKUP(D213,'BG 2021'!A:E,5,FALSE),0),0)</f>
        <v>252112323.75</v>
      </c>
      <c r="H213" s="85">
        <f>IF(F213="I",IFERROR(VLOOKUP(D213,'BG 2021'!A:E,3,FALSE),0),0)</f>
        <v>0</v>
      </c>
    </row>
    <row r="214" spans="1:8" s="106" customFormat="1" ht="12" customHeight="1">
      <c r="A214" s="103" t="s">
        <v>2</v>
      </c>
      <c r="B214" s="103" t="s">
        <v>123</v>
      </c>
      <c r="C214" s="112">
        <v>1.002001007E+18</v>
      </c>
      <c r="D214" s="104" t="s">
        <v>374</v>
      </c>
      <c r="E214" s="105" t="s">
        <v>432</v>
      </c>
      <c r="F214" s="105" t="s">
        <v>434</v>
      </c>
      <c r="G214" s="85">
        <f>IF(F214="I",IFERROR(VLOOKUP(D214,'BG 2021'!A:E,5,FALSE),0),0)</f>
        <v>252112323.75</v>
      </c>
      <c r="H214" s="85">
        <f>IF(F214="I",IFERROR(VLOOKUP(D214,'BG 2021'!A:E,3,FALSE),0),0)</f>
        <v>0</v>
      </c>
    </row>
    <row r="215" spans="1:8" s="106" customFormat="1" ht="12" customHeight="1">
      <c r="A215" s="103" t="s">
        <v>2</v>
      </c>
      <c r="B215" s="103" t="s">
        <v>123</v>
      </c>
      <c r="C215" s="112">
        <v>1.002001007E+18</v>
      </c>
      <c r="D215" s="104" t="s">
        <v>375</v>
      </c>
      <c r="E215" s="105" t="s">
        <v>432</v>
      </c>
      <c r="F215" s="105" t="s">
        <v>434</v>
      </c>
      <c r="G215" s="85">
        <f>IF(F215="I",IFERROR(VLOOKUP(D215,'BG 2021'!A:E,5,FALSE),0),0)</f>
        <v>252112323.75</v>
      </c>
      <c r="H215" s="85">
        <f>IF(F215="I",IFERROR(VLOOKUP(D215,'BG 2021'!A:E,3,FALSE),0),0)</f>
        <v>0</v>
      </c>
    </row>
    <row r="216" spans="1:8" s="106" customFormat="1" ht="12" customHeight="1">
      <c r="A216" s="103" t="s">
        <v>2</v>
      </c>
      <c r="B216" s="103" t="s">
        <v>123</v>
      </c>
      <c r="C216" s="112">
        <v>1.002001007E+18</v>
      </c>
      <c r="D216" s="104" t="s">
        <v>376</v>
      </c>
      <c r="E216" s="105" t="s">
        <v>432</v>
      </c>
      <c r="F216" s="105" t="s">
        <v>434</v>
      </c>
      <c r="G216" s="85">
        <f>IF(F216="I",IFERROR(VLOOKUP(D216,'BG 2021'!A:E,5,FALSE),0),0)</f>
        <v>252112323.75</v>
      </c>
      <c r="H216" s="85">
        <f>IF(F216="I",IFERROR(VLOOKUP(D216,'BG 2021'!A:E,3,FALSE),0),0)</f>
        <v>0</v>
      </c>
    </row>
    <row r="217" spans="1:8" s="106" customFormat="1" ht="12" customHeight="1">
      <c r="A217" s="103" t="s">
        <v>2</v>
      </c>
      <c r="B217" s="103" t="s">
        <v>123</v>
      </c>
      <c r="C217" s="112">
        <v>1.002001007E+18</v>
      </c>
      <c r="D217" s="104" t="s">
        <v>377</v>
      </c>
      <c r="E217" s="105" t="s">
        <v>432</v>
      </c>
      <c r="F217" s="105" t="s">
        <v>434</v>
      </c>
      <c r="G217" s="85">
        <f>IF(F217="I",IFERROR(VLOOKUP(D217,'BG 2021'!A:E,5,FALSE),0),0)</f>
        <v>252112323.75</v>
      </c>
      <c r="H217" s="85">
        <f>IF(F217="I",IFERROR(VLOOKUP(D217,'BG 2021'!A:E,3,FALSE),0),0)</f>
        <v>0</v>
      </c>
    </row>
    <row r="218" spans="1:8" s="106" customFormat="1" ht="12" customHeight="1">
      <c r="A218" s="103" t="s">
        <v>2</v>
      </c>
      <c r="B218" s="103" t="s">
        <v>123</v>
      </c>
      <c r="C218" s="112">
        <v>1.002001007E+18</v>
      </c>
      <c r="D218" s="104" t="s">
        <v>378</v>
      </c>
      <c r="E218" s="105" t="s">
        <v>432</v>
      </c>
      <c r="F218" s="105" t="s">
        <v>434</v>
      </c>
      <c r="G218" s="85">
        <f>IF(F218="I",IFERROR(VLOOKUP(D218,'BG 2021'!A:E,5,FALSE),0),0)</f>
        <v>252112323.75</v>
      </c>
      <c r="H218" s="85">
        <f>IF(F218="I",IFERROR(VLOOKUP(D218,'BG 2021'!A:E,3,FALSE),0),0)</f>
        <v>0</v>
      </c>
    </row>
    <row r="219" spans="1:8" s="106" customFormat="1" ht="12" customHeight="1">
      <c r="A219" s="103" t="s">
        <v>2</v>
      </c>
      <c r="B219" s="103" t="s">
        <v>123</v>
      </c>
      <c r="C219" s="112">
        <v>1.002001007E+18</v>
      </c>
      <c r="D219" s="104" t="s">
        <v>379</v>
      </c>
      <c r="E219" s="105" t="s">
        <v>432</v>
      </c>
      <c r="F219" s="105" t="s">
        <v>434</v>
      </c>
      <c r="G219" s="85">
        <f>IF(F219="I",IFERROR(VLOOKUP(D219,'BG 2021'!A:E,5,FALSE),0),0)</f>
        <v>252112323.75</v>
      </c>
      <c r="H219" s="85">
        <f>IF(F219="I",IFERROR(VLOOKUP(D219,'BG 2021'!A:E,3,FALSE),0),0)</f>
        <v>0</v>
      </c>
    </row>
    <row r="220" spans="1:8" s="106" customFormat="1" ht="12" customHeight="1">
      <c r="A220" s="103" t="s">
        <v>2</v>
      </c>
      <c r="B220" s="103" t="s">
        <v>123</v>
      </c>
      <c r="C220" s="112">
        <v>1.002001007E+18</v>
      </c>
      <c r="D220" s="104" t="s">
        <v>380</v>
      </c>
      <c r="E220" s="105" t="s">
        <v>432</v>
      </c>
      <c r="F220" s="105" t="s">
        <v>434</v>
      </c>
      <c r="G220" s="85">
        <f>IF(F220="I",IFERROR(VLOOKUP(D220,'BG 2021'!A:E,5,FALSE),0),0)</f>
        <v>252112323.75</v>
      </c>
      <c r="H220" s="85">
        <f>IF(F220="I",IFERROR(VLOOKUP(D220,'BG 2021'!A:E,3,FALSE),0),0)</f>
        <v>0</v>
      </c>
    </row>
    <row r="221" spans="1:8" s="106" customFormat="1" ht="12" customHeight="1">
      <c r="A221" s="103" t="s">
        <v>2</v>
      </c>
      <c r="B221" s="103" t="s">
        <v>123</v>
      </c>
      <c r="C221" s="112">
        <v>1.002001007E+18</v>
      </c>
      <c r="D221" s="104" t="s">
        <v>381</v>
      </c>
      <c r="E221" s="105" t="s">
        <v>432</v>
      </c>
      <c r="F221" s="105" t="s">
        <v>434</v>
      </c>
      <c r="G221" s="85">
        <f>IF(F221="I",IFERROR(VLOOKUP(D221,'BG 2021'!A:E,5,FALSE),0),0)</f>
        <v>252112323.75</v>
      </c>
      <c r="H221" s="85">
        <f>IF(F221="I",IFERROR(VLOOKUP(D221,'BG 2021'!A:E,3,FALSE),0),0)</f>
        <v>0</v>
      </c>
    </row>
    <row r="222" spans="1:8" s="106" customFormat="1" ht="12" customHeight="1">
      <c r="A222" s="103" t="s">
        <v>2</v>
      </c>
      <c r="B222" s="103" t="s">
        <v>123</v>
      </c>
      <c r="C222" s="112">
        <v>1.002001007E+18</v>
      </c>
      <c r="D222" s="104" t="s">
        <v>497</v>
      </c>
      <c r="E222" s="105" t="s">
        <v>432</v>
      </c>
      <c r="F222" s="105" t="s">
        <v>434</v>
      </c>
      <c r="G222" s="85">
        <f>IF(F222="I",IFERROR(VLOOKUP(D222,'BG 2021'!A:E,5,FALSE),0),0)</f>
        <v>522420302.10000002</v>
      </c>
      <c r="H222" s="85">
        <f>IF(F222="I",IFERROR(VLOOKUP(D222,'BG 2021'!A:E,3,FALSE),0),0)</f>
        <v>0</v>
      </c>
    </row>
    <row r="223" spans="1:8" s="106" customFormat="1" ht="12" customHeight="1">
      <c r="A223" s="103" t="s">
        <v>2</v>
      </c>
      <c r="B223" s="103" t="s">
        <v>123</v>
      </c>
      <c r="C223" s="112">
        <v>1.002001007E+18</v>
      </c>
      <c r="D223" s="104" t="s">
        <v>519</v>
      </c>
      <c r="E223" s="105" t="s">
        <v>432</v>
      </c>
      <c r="F223" s="105" t="s">
        <v>434</v>
      </c>
      <c r="G223" s="85">
        <f>IF(F223="I",IFERROR(VLOOKUP(D223,'BG 2021'!A:E,5,FALSE),0),0)</f>
        <v>512212307.14999998</v>
      </c>
      <c r="H223" s="85">
        <f>IF(F223="I",IFERROR(VLOOKUP(D223,'BG 2021'!A:E,3,FALSE),0),0)</f>
        <v>0</v>
      </c>
    </row>
    <row r="224" spans="1:8" s="106" customFormat="1" ht="12" customHeight="1">
      <c r="A224" s="103" t="s">
        <v>2</v>
      </c>
      <c r="B224" s="103" t="s">
        <v>123</v>
      </c>
      <c r="C224" s="112">
        <v>1.002001007E+18</v>
      </c>
      <c r="D224" s="104" t="s">
        <v>520</v>
      </c>
      <c r="E224" s="105" t="s">
        <v>432</v>
      </c>
      <c r="F224" s="105" t="s">
        <v>434</v>
      </c>
      <c r="G224" s="85">
        <f>IF(F224="I",IFERROR(VLOOKUP(D224,'BG 2021'!A:E,5,FALSE),0),0)</f>
        <v>512173717.43000001</v>
      </c>
      <c r="H224" s="85">
        <f>IF(F224="I",IFERROR(VLOOKUP(D224,'BG 2021'!A:E,3,FALSE),0),0)</f>
        <v>0</v>
      </c>
    </row>
    <row r="225" spans="1:8" s="106" customFormat="1" ht="12" customHeight="1">
      <c r="A225" s="103" t="s">
        <v>2</v>
      </c>
      <c r="B225" s="103" t="s">
        <v>123</v>
      </c>
      <c r="C225" s="112">
        <v>1.002001007E+18</v>
      </c>
      <c r="D225" s="104" t="s">
        <v>521</v>
      </c>
      <c r="E225" s="105" t="s">
        <v>432</v>
      </c>
      <c r="F225" s="105" t="s">
        <v>434</v>
      </c>
      <c r="G225" s="85">
        <f>IF(F225="I",IFERROR(VLOOKUP(D225,'BG 2021'!A:E,5,FALSE),0),0)</f>
        <v>512173717.43000001</v>
      </c>
      <c r="H225" s="85">
        <f>IF(F225="I",IFERROR(VLOOKUP(D225,'BG 2021'!A:E,3,FALSE),0),0)</f>
        <v>0</v>
      </c>
    </row>
    <row r="226" spans="1:8" s="106" customFormat="1" ht="12" customHeight="1">
      <c r="A226" s="103" t="s">
        <v>2</v>
      </c>
      <c r="B226" s="103" t="s">
        <v>123</v>
      </c>
      <c r="C226" s="112">
        <v>1.002001007E+18</v>
      </c>
      <c r="D226" s="104" t="s">
        <v>522</v>
      </c>
      <c r="E226" s="105" t="s">
        <v>432</v>
      </c>
      <c r="F226" s="105" t="s">
        <v>434</v>
      </c>
      <c r="G226" s="85">
        <f>IF(F226="I",IFERROR(VLOOKUP(D226,'BG 2021'!A:E,5,FALSE),0),0)</f>
        <v>512173717.43000001</v>
      </c>
      <c r="H226" s="85">
        <f>IF(F226="I",IFERROR(VLOOKUP(D226,'BG 2021'!A:E,3,FALSE),0),0)</f>
        <v>0</v>
      </c>
    </row>
    <row r="227" spans="1:8" s="106" customFormat="1" ht="12" customHeight="1">
      <c r="A227" s="103" t="s">
        <v>2</v>
      </c>
      <c r="B227" s="103" t="s">
        <v>123</v>
      </c>
      <c r="C227" s="112">
        <v>1.002001007E+18</v>
      </c>
      <c r="D227" s="104" t="s">
        <v>498</v>
      </c>
      <c r="E227" s="105" t="s">
        <v>432</v>
      </c>
      <c r="F227" s="105" t="s">
        <v>434</v>
      </c>
      <c r="G227" s="85">
        <f>IF(F227="I",IFERROR(VLOOKUP(D227,'BG 2021'!A:E,5,FALSE),0),0)</f>
        <v>5049434107</v>
      </c>
      <c r="H227" s="85">
        <f>IF(F227="I",IFERROR(VLOOKUP(D227,'BG 2021'!A:E,3,FALSE),0),0)</f>
        <v>0</v>
      </c>
    </row>
    <row r="228" spans="1:8" s="106" customFormat="1" ht="12" customHeight="1">
      <c r="A228" s="103" t="s">
        <v>2</v>
      </c>
      <c r="B228" s="103" t="s">
        <v>123</v>
      </c>
      <c r="C228" s="112">
        <v>1.002001007E+18</v>
      </c>
      <c r="D228" s="104" t="s">
        <v>499</v>
      </c>
      <c r="E228" s="105" t="s">
        <v>432</v>
      </c>
      <c r="F228" s="105" t="s">
        <v>434</v>
      </c>
      <c r="G228" s="85">
        <f>IF(F228="I",IFERROR(VLOOKUP(D228,'BG 2021'!A:E,5,FALSE),0),0)</f>
        <v>5049270123.5</v>
      </c>
      <c r="H228" s="85">
        <f>IF(F228="I",IFERROR(VLOOKUP(D228,'BG 2021'!A:E,3,FALSE),0),0)</f>
        <v>0</v>
      </c>
    </row>
    <row r="229" spans="1:8" s="106" customFormat="1" ht="12" customHeight="1">
      <c r="A229" s="103" t="s">
        <v>2</v>
      </c>
      <c r="B229" s="103" t="s">
        <v>123</v>
      </c>
      <c r="C229" s="112">
        <v>1.002001007E+18</v>
      </c>
      <c r="D229" s="104" t="s">
        <v>500</v>
      </c>
      <c r="E229" s="105" t="s">
        <v>432</v>
      </c>
      <c r="F229" s="105" t="s">
        <v>434</v>
      </c>
      <c r="G229" s="85">
        <f>IF(F229="I",IFERROR(VLOOKUP(D229,'BG 2021'!A:E,5,FALSE),0),0)</f>
        <v>509018468.39999998</v>
      </c>
      <c r="H229" s="85">
        <f>IF(F229="I",IFERROR(VLOOKUP(D229,'BG 2021'!A:E,3,FALSE),0),0)</f>
        <v>0</v>
      </c>
    </row>
    <row r="230" spans="1:8" s="106" customFormat="1" ht="12" customHeight="1">
      <c r="A230" s="103" t="s">
        <v>2</v>
      </c>
      <c r="B230" s="103" t="s">
        <v>123</v>
      </c>
      <c r="C230" s="112">
        <v>1.002001007E+18</v>
      </c>
      <c r="D230" s="104" t="s">
        <v>501</v>
      </c>
      <c r="E230" s="105" t="s">
        <v>432</v>
      </c>
      <c r="F230" s="105" t="s">
        <v>434</v>
      </c>
      <c r="G230" s="85">
        <f>IF(F230="I",IFERROR(VLOOKUP(D230,'BG 2021'!A:E,5,FALSE),0),0)</f>
        <v>509018468.39999998</v>
      </c>
      <c r="H230" s="85">
        <f>IF(F230="I",IFERROR(VLOOKUP(D230,'BG 2021'!A:E,3,FALSE),0),0)</f>
        <v>0</v>
      </c>
    </row>
    <row r="231" spans="1:8" s="106" customFormat="1" ht="12" customHeight="1">
      <c r="A231" s="103" t="s">
        <v>2</v>
      </c>
      <c r="B231" s="103" t="s">
        <v>123</v>
      </c>
      <c r="C231" s="112">
        <v>1.002001007E+18</v>
      </c>
      <c r="D231" s="104" t="s">
        <v>523</v>
      </c>
      <c r="E231" s="105" t="s">
        <v>432</v>
      </c>
      <c r="F231" s="105" t="s">
        <v>434</v>
      </c>
      <c r="G231" s="85">
        <f>IF(F231="I",IFERROR(VLOOKUP(D231,'BG 2021'!A:E,5,FALSE),0),0)</f>
        <v>500060434.58999997</v>
      </c>
      <c r="H231" s="85">
        <f>IF(F231="I",IFERROR(VLOOKUP(D231,'BG 2021'!A:E,3,FALSE),0),0)</f>
        <v>0</v>
      </c>
    </row>
    <row r="232" spans="1:8" s="106" customFormat="1" ht="12" customHeight="1">
      <c r="A232" s="103" t="s">
        <v>2</v>
      </c>
      <c r="B232" s="103" t="s">
        <v>123</v>
      </c>
      <c r="C232" s="112">
        <v>1.002001007E+18</v>
      </c>
      <c r="D232" s="104" t="s">
        <v>524</v>
      </c>
      <c r="E232" s="105" t="s">
        <v>432</v>
      </c>
      <c r="F232" s="105" t="s">
        <v>434</v>
      </c>
      <c r="G232" s="85">
        <f>IF(F232="I",IFERROR(VLOOKUP(D232,'BG 2021'!A:E,5,FALSE),0),0)</f>
        <v>250761549.47999999</v>
      </c>
      <c r="H232" s="85">
        <f>IF(F232="I",IFERROR(VLOOKUP(D232,'BG 2021'!A:E,3,FALSE),0),0)</f>
        <v>0</v>
      </c>
    </row>
    <row r="233" spans="1:8" s="106" customFormat="1" ht="12" customHeight="1">
      <c r="A233" s="103" t="s">
        <v>2</v>
      </c>
      <c r="B233" s="103" t="s">
        <v>123</v>
      </c>
      <c r="C233" s="112">
        <v>1.002001007E+18</v>
      </c>
      <c r="D233" s="104" t="s">
        <v>525</v>
      </c>
      <c r="E233" s="105" t="s">
        <v>432</v>
      </c>
      <c r="F233" s="105" t="s">
        <v>434</v>
      </c>
      <c r="G233" s="85">
        <f>IF(F233="I",IFERROR(VLOOKUP(D233,'BG 2021'!A:E,5,FALSE),0),0)</f>
        <v>250761549.47999999</v>
      </c>
      <c r="H233" s="85">
        <f>IF(F233="I",IFERROR(VLOOKUP(D233,'BG 2021'!A:E,3,FALSE),0),0)</f>
        <v>0</v>
      </c>
    </row>
    <row r="234" spans="1:8" s="106" customFormat="1" ht="12" customHeight="1">
      <c r="A234" s="103" t="s">
        <v>2</v>
      </c>
      <c r="B234" s="103" t="s">
        <v>123</v>
      </c>
      <c r="C234" s="112">
        <v>1.002001007E+18</v>
      </c>
      <c r="D234" s="104" t="s">
        <v>526</v>
      </c>
      <c r="E234" s="105" t="s">
        <v>432</v>
      </c>
      <c r="F234" s="105" t="s">
        <v>434</v>
      </c>
      <c r="G234" s="85">
        <f>IF(F234="I",IFERROR(VLOOKUP(D234,'BG 2021'!A:E,5,FALSE),0),0)</f>
        <v>250761549.47999999</v>
      </c>
      <c r="H234" s="85">
        <f>IF(F234="I",IFERROR(VLOOKUP(D234,'BG 2021'!A:E,3,FALSE),0),0)</f>
        <v>0</v>
      </c>
    </row>
    <row r="235" spans="1:8" s="106" customFormat="1" ht="12" customHeight="1">
      <c r="A235" s="103" t="s">
        <v>2</v>
      </c>
      <c r="B235" s="103" t="s">
        <v>123</v>
      </c>
      <c r="C235" s="112">
        <v>1.002001007E+18</v>
      </c>
      <c r="D235" s="104" t="s">
        <v>527</v>
      </c>
      <c r="E235" s="105" t="s">
        <v>432</v>
      </c>
      <c r="F235" s="105" t="s">
        <v>434</v>
      </c>
      <c r="G235" s="85">
        <f>IF(F235="I",IFERROR(VLOOKUP(D235,'BG 2021'!A:E,5,FALSE),0),0)</f>
        <v>250761549.47999999</v>
      </c>
      <c r="H235" s="85">
        <f>IF(F235="I",IFERROR(VLOOKUP(D235,'BG 2021'!A:E,3,FALSE),0),0)</f>
        <v>0</v>
      </c>
    </row>
    <row r="236" spans="1:8" s="106" customFormat="1" ht="12" customHeight="1">
      <c r="A236" s="103" t="s">
        <v>2</v>
      </c>
      <c r="B236" s="103" t="s">
        <v>123</v>
      </c>
      <c r="C236" s="112">
        <v>1.002001007E+18</v>
      </c>
      <c r="D236" s="104" t="s">
        <v>528</v>
      </c>
      <c r="E236" s="105" t="s">
        <v>432</v>
      </c>
      <c r="F236" s="105" t="s">
        <v>434</v>
      </c>
      <c r="G236" s="85">
        <f>IF(F236="I",IFERROR(VLOOKUP(D236,'BG 2021'!A:E,5,FALSE),0),0)</f>
        <v>250761549.47999999</v>
      </c>
      <c r="H236" s="85">
        <f>IF(F236="I",IFERROR(VLOOKUP(D236,'BG 2021'!A:E,3,FALSE),0),0)</f>
        <v>0</v>
      </c>
    </row>
    <row r="237" spans="1:8" s="106" customFormat="1" ht="12" customHeight="1">
      <c r="A237" s="103" t="s">
        <v>2</v>
      </c>
      <c r="B237" s="103" t="s">
        <v>123</v>
      </c>
      <c r="C237" s="112">
        <v>1.002001007E+18</v>
      </c>
      <c r="D237" s="104" t="s">
        <v>529</v>
      </c>
      <c r="E237" s="105" t="s">
        <v>432</v>
      </c>
      <c r="F237" s="105" t="s">
        <v>434</v>
      </c>
      <c r="G237" s="85">
        <f>IF(F237="I",IFERROR(VLOOKUP(D237,'BG 2021'!A:E,5,FALSE),0),0)</f>
        <v>250761549.47999999</v>
      </c>
      <c r="H237" s="85">
        <f>IF(F237="I",IFERROR(VLOOKUP(D237,'BG 2021'!A:E,3,FALSE),0),0)</f>
        <v>0</v>
      </c>
    </row>
    <row r="238" spans="1:8" s="106" customFormat="1" ht="12" customHeight="1">
      <c r="A238" s="103" t="s">
        <v>2</v>
      </c>
      <c r="B238" s="103" t="s">
        <v>123</v>
      </c>
      <c r="C238" s="112">
        <v>1.002001007E+18</v>
      </c>
      <c r="D238" s="104" t="s">
        <v>530</v>
      </c>
      <c r="E238" s="105" t="s">
        <v>432</v>
      </c>
      <c r="F238" s="105" t="s">
        <v>434</v>
      </c>
      <c r="G238" s="85">
        <f>IF(F238="I",IFERROR(VLOOKUP(D238,'BG 2021'!A:E,5,FALSE),0),0)</f>
        <v>250761549.47999999</v>
      </c>
      <c r="H238" s="85">
        <f>IF(F238="I",IFERROR(VLOOKUP(D238,'BG 2021'!A:E,3,FALSE),0),0)</f>
        <v>0</v>
      </c>
    </row>
    <row r="239" spans="1:8" s="106" customFormat="1" ht="12" customHeight="1">
      <c r="A239" s="103" t="s">
        <v>2</v>
      </c>
      <c r="B239" s="103" t="s">
        <v>123</v>
      </c>
      <c r="C239" s="112">
        <v>1.002001007E+18</v>
      </c>
      <c r="D239" s="104" t="s">
        <v>531</v>
      </c>
      <c r="E239" s="105" t="s">
        <v>432</v>
      </c>
      <c r="F239" s="105" t="s">
        <v>434</v>
      </c>
      <c r="G239" s="85">
        <f>IF(F239="I",IFERROR(VLOOKUP(D239,'BG 2021'!A:E,5,FALSE),0),0)</f>
        <v>250761549.47999999</v>
      </c>
      <c r="H239" s="85">
        <f>IF(F239="I",IFERROR(VLOOKUP(D239,'BG 2021'!A:E,3,FALSE),0),0)</f>
        <v>0</v>
      </c>
    </row>
    <row r="240" spans="1:8" s="106" customFormat="1" ht="12" customHeight="1">
      <c r="A240" s="103" t="s">
        <v>2</v>
      </c>
      <c r="B240" s="103" t="s">
        <v>123</v>
      </c>
      <c r="C240" s="112">
        <v>1.002001007E+18</v>
      </c>
      <c r="D240" s="104" t="s">
        <v>532</v>
      </c>
      <c r="E240" s="105" t="s">
        <v>432</v>
      </c>
      <c r="F240" s="105" t="s">
        <v>434</v>
      </c>
      <c r="G240" s="85">
        <f>IF(F240="I",IFERROR(VLOOKUP(D240,'BG 2021'!A:E,5,FALSE),0),0)</f>
        <v>250761549.47999999</v>
      </c>
      <c r="H240" s="85">
        <f>IF(F240="I",IFERROR(VLOOKUP(D240,'BG 2021'!A:E,3,FALSE),0),0)</f>
        <v>0</v>
      </c>
    </row>
    <row r="241" spans="1:9" s="106" customFormat="1" ht="12" customHeight="1">
      <c r="A241" s="103" t="s">
        <v>2</v>
      </c>
      <c r="B241" s="103" t="s">
        <v>123</v>
      </c>
      <c r="C241" s="112">
        <v>1.002001007E+18</v>
      </c>
      <c r="D241" s="104" t="s">
        <v>533</v>
      </c>
      <c r="E241" s="105" t="s">
        <v>432</v>
      </c>
      <c r="F241" s="105" t="s">
        <v>434</v>
      </c>
      <c r="G241" s="85">
        <f>IF(F241="I",IFERROR(VLOOKUP(D241,'BG 2021'!A:E,5,FALSE),0),0)</f>
        <v>250761549.47999999</v>
      </c>
      <c r="H241" s="85">
        <f>IF(F241="I",IFERROR(VLOOKUP(D241,'BG 2021'!A:E,3,FALSE),0),0)</f>
        <v>0</v>
      </c>
    </row>
    <row r="242" spans="1:9" s="106" customFormat="1" ht="12" customHeight="1">
      <c r="A242" s="103" t="s">
        <v>2</v>
      </c>
      <c r="B242" s="103" t="s">
        <v>123</v>
      </c>
      <c r="C242" s="112">
        <v>1.002001007E+18</v>
      </c>
      <c r="D242" s="104" t="s">
        <v>534</v>
      </c>
      <c r="E242" s="105" t="s">
        <v>432</v>
      </c>
      <c r="F242" s="105" t="s">
        <v>434</v>
      </c>
      <c r="G242" s="85">
        <f>IF(F242="I",IFERROR(VLOOKUP(D242,'BG 2021'!A:E,5,FALSE),0),0)</f>
        <v>250761549.47999999</v>
      </c>
      <c r="H242" s="85">
        <f>IF(F242="I",IFERROR(VLOOKUP(D242,'BG 2021'!A:E,3,FALSE),0),0)</f>
        <v>0</v>
      </c>
    </row>
    <row r="243" spans="1:9" s="106" customFormat="1" ht="12" customHeight="1">
      <c r="A243" s="103" t="s">
        <v>2</v>
      </c>
      <c r="B243" s="103" t="s">
        <v>123</v>
      </c>
      <c r="C243" s="112">
        <v>1.002001007E+18</v>
      </c>
      <c r="D243" s="104" t="s">
        <v>535</v>
      </c>
      <c r="E243" s="105" t="s">
        <v>432</v>
      </c>
      <c r="F243" s="105" t="s">
        <v>434</v>
      </c>
      <c r="G243" s="85">
        <f>IF(F243="I",IFERROR(VLOOKUP(D243,'BG 2021'!A:E,5,FALSE),0),0)</f>
        <v>250761549.47999999</v>
      </c>
      <c r="H243" s="85">
        <f>IF(F243="I",IFERROR(VLOOKUP(D243,'BG 2021'!A:E,3,FALSE),0),0)</f>
        <v>0</v>
      </c>
    </row>
    <row r="244" spans="1:9" s="106" customFormat="1" ht="12" customHeight="1">
      <c r="A244" s="103" t="s">
        <v>2</v>
      </c>
      <c r="B244" s="103" t="s">
        <v>123</v>
      </c>
      <c r="C244" s="112">
        <v>1.002001007E+18</v>
      </c>
      <c r="D244" s="104" t="s">
        <v>536</v>
      </c>
      <c r="E244" s="105" t="s">
        <v>432</v>
      </c>
      <c r="F244" s="105" t="s">
        <v>434</v>
      </c>
      <c r="G244" s="85">
        <f>IF(F244="I",IFERROR(VLOOKUP(D244,'BG 2021'!A:E,5,FALSE),0),0)</f>
        <v>140574593.81</v>
      </c>
      <c r="H244" s="85">
        <f>IF(F244="I",IFERROR(VLOOKUP(D244,'BG 2021'!A:E,3,FALSE),0),0)</f>
        <v>0</v>
      </c>
    </row>
    <row r="245" spans="1:9" s="106" customFormat="1" ht="12" customHeight="1">
      <c r="A245" s="103" t="s">
        <v>2</v>
      </c>
      <c r="B245" s="103" t="s">
        <v>123</v>
      </c>
      <c r="C245" s="112">
        <v>1.002001007E+18</v>
      </c>
      <c r="D245" s="104" t="s">
        <v>537</v>
      </c>
      <c r="E245" s="105" t="s">
        <v>432</v>
      </c>
      <c r="F245" s="105" t="s">
        <v>434</v>
      </c>
      <c r="G245" s="85">
        <f>IF(F245="I",IFERROR(VLOOKUP(D245,'BG 2021'!A:E,5,FALSE),0),0)</f>
        <v>100989738.64</v>
      </c>
      <c r="H245" s="85">
        <f>IF(F245="I",IFERROR(VLOOKUP(D245,'BG 2021'!A:E,3,FALSE),0),0)</f>
        <v>0</v>
      </c>
    </row>
    <row r="246" spans="1:9" s="106" customFormat="1" ht="12" customHeight="1">
      <c r="A246" s="103" t="s">
        <v>2</v>
      </c>
      <c r="B246" s="103" t="s">
        <v>123</v>
      </c>
      <c r="C246" s="112">
        <v>1.002001007E+18</v>
      </c>
      <c r="D246" s="104" t="s">
        <v>538</v>
      </c>
      <c r="E246" s="105" t="s">
        <v>432</v>
      </c>
      <c r="F246" s="105" t="s">
        <v>434</v>
      </c>
      <c r="G246" s="85">
        <f>IF(F246="I",IFERROR(VLOOKUP(D246,'BG 2021'!A:E,5,FALSE),0),0)</f>
        <v>60332656.909999996</v>
      </c>
      <c r="H246" s="85">
        <f>IF(F246="I",IFERROR(VLOOKUP(D246,'BG 2021'!A:E,3,FALSE),0),0)</f>
        <v>0</v>
      </c>
    </row>
    <row r="247" spans="1:9" s="106" customFormat="1" ht="12" customHeight="1">
      <c r="A247" s="103" t="s">
        <v>2</v>
      </c>
      <c r="B247" s="103" t="s">
        <v>123</v>
      </c>
      <c r="C247" s="112">
        <v>1.002001007E+18</v>
      </c>
      <c r="D247" s="104" t="s">
        <v>539</v>
      </c>
      <c r="E247" s="105" t="s">
        <v>432</v>
      </c>
      <c r="F247" s="105" t="s">
        <v>434</v>
      </c>
      <c r="G247" s="85">
        <f>IF(F247="I",IFERROR(VLOOKUP(D247,'BG 2021'!A:E,5,FALSE),0),0)</f>
        <v>40328289.200000003</v>
      </c>
      <c r="H247" s="85">
        <f>IF(F247="I",IFERROR(VLOOKUP(D247,'BG 2021'!A:E,3,FALSE),0),0)</f>
        <v>0</v>
      </c>
    </row>
    <row r="248" spans="1:9" s="106" customFormat="1" ht="12" customHeight="1">
      <c r="A248" s="103" t="s">
        <v>2</v>
      </c>
      <c r="B248" s="103" t="s">
        <v>123</v>
      </c>
      <c r="C248" s="112">
        <v>1.002001008E+18</v>
      </c>
      <c r="D248" s="104" t="s">
        <v>541</v>
      </c>
      <c r="E248" s="105" t="s">
        <v>432</v>
      </c>
      <c r="F248" s="105" t="s">
        <v>433</v>
      </c>
      <c r="G248" s="85">
        <f>IF(F248="I",IFERROR(VLOOKUP(D248,'BG 2021'!A:E,5,FALSE),0),0)</f>
        <v>0</v>
      </c>
      <c r="H248" s="85">
        <f>IF(F248="I",IFERROR(VLOOKUP(D248,'BG 2021'!A:E,3,FALSE),0),0)</f>
        <v>0</v>
      </c>
    </row>
    <row r="249" spans="1:9" s="106" customFormat="1" ht="12" customHeight="1">
      <c r="A249" s="103" t="s">
        <v>2</v>
      </c>
      <c r="B249" s="103" t="s">
        <v>123</v>
      </c>
      <c r="C249" s="112">
        <v>1.002001008E+18</v>
      </c>
      <c r="D249" s="104" t="s">
        <v>540</v>
      </c>
      <c r="E249" s="105" t="s">
        <v>432</v>
      </c>
      <c r="F249" s="105" t="s">
        <v>434</v>
      </c>
      <c r="G249" s="85">
        <f>IF(F249="I",IFERROR(VLOOKUP(D249,'BG 2021'!A:E,5,FALSE),0),0)</f>
        <v>4098502018</v>
      </c>
      <c r="H249" s="85">
        <f>IF(F249="I",IFERROR(VLOOKUP(D249,'BG 2021'!A:E,3,FALSE),0),0)</f>
        <v>0</v>
      </c>
    </row>
    <row r="250" spans="1:9" s="106" customFormat="1" ht="12" customHeight="1">
      <c r="A250" s="103" t="s">
        <v>2</v>
      </c>
      <c r="B250" s="103"/>
      <c r="C250" s="112">
        <v>1.003E+18</v>
      </c>
      <c r="D250" s="104" t="s">
        <v>382</v>
      </c>
      <c r="E250" s="105" t="s">
        <v>432</v>
      </c>
      <c r="F250" s="105" t="s">
        <v>433</v>
      </c>
      <c r="G250" s="85">
        <f>IF(F250="I",IFERROR(VLOOKUP(D250,'BG 2021'!A:E,5,FALSE),0),0)</f>
        <v>0</v>
      </c>
      <c r="H250" s="85">
        <f>IF(F250="I",IFERROR(VLOOKUP(D250,'BG 2021'!A:E,3,FALSE),0),0)</f>
        <v>0</v>
      </c>
    </row>
    <row r="251" spans="1:9" s="106" customFormat="1" ht="12" customHeight="1">
      <c r="A251" s="103" t="s">
        <v>2</v>
      </c>
      <c r="B251" s="103"/>
      <c r="C251" s="112">
        <v>1.003001001E+18</v>
      </c>
      <c r="D251" s="104" t="s">
        <v>383</v>
      </c>
      <c r="E251" s="105" t="s">
        <v>432</v>
      </c>
      <c r="F251" s="105" t="s">
        <v>433</v>
      </c>
      <c r="G251" s="85">
        <f>IF(F251="I",IFERROR(VLOOKUP(D251,'BG 2021'!A:E,5,FALSE),0),0)</f>
        <v>0</v>
      </c>
      <c r="H251" s="85">
        <f>IF(F251="I",IFERROR(VLOOKUP(D251,'BG 2021'!A:E,3,FALSE),0),0)</f>
        <v>0</v>
      </c>
      <c r="I251" s="107">
        <f>+I252+G249</f>
        <v>4100348454.1500001</v>
      </c>
    </row>
    <row r="252" spans="1:9" s="106" customFormat="1" ht="12" customHeight="1">
      <c r="A252" s="103" t="s">
        <v>2</v>
      </c>
      <c r="B252" s="103" t="s">
        <v>511</v>
      </c>
      <c r="C252" s="112">
        <v>1.003001001E+18</v>
      </c>
      <c r="D252" s="104" t="s">
        <v>542</v>
      </c>
      <c r="E252" s="105" t="s">
        <v>432</v>
      </c>
      <c r="F252" s="105" t="s">
        <v>434</v>
      </c>
      <c r="G252" s="85">
        <f>IF(F252="I",IFERROR(VLOOKUP(D252,'BG 2021'!A:E,5,FALSE),0),0)</f>
        <v>4873287</v>
      </c>
      <c r="H252" s="85">
        <f>IF(F252="I",IFERROR(VLOOKUP(D252,'BG 2021'!A:E,3,FALSE),0),0)</f>
        <v>0</v>
      </c>
      <c r="I252" s="107">
        <f>+G252-G260</f>
        <v>1846436.15</v>
      </c>
    </row>
    <row r="253" spans="1:9" s="106" customFormat="1" ht="12" customHeight="1">
      <c r="A253" s="103" t="s">
        <v>2</v>
      </c>
      <c r="B253" s="103"/>
      <c r="C253" s="112">
        <v>1.003001002E+18</v>
      </c>
      <c r="D253" s="104" t="s">
        <v>476</v>
      </c>
      <c r="E253" s="105" t="s">
        <v>432</v>
      </c>
      <c r="F253" s="105" t="s">
        <v>433</v>
      </c>
      <c r="G253" s="85">
        <f>IF(F253="I",IFERROR(VLOOKUP(D253,'BG 2021'!A:E,5,FALSE),0),0)</f>
        <v>0</v>
      </c>
      <c r="H253" s="85">
        <f>IF(F253="I",IFERROR(VLOOKUP(D253,'BG 2021'!A:E,3,FALSE),0),0)</f>
        <v>0</v>
      </c>
    </row>
    <row r="254" spans="1:9" s="106" customFormat="1" ht="12" customHeight="1">
      <c r="A254" s="103" t="s">
        <v>2</v>
      </c>
      <c r="B254" s="103" t="s">
        <v>511</v>
      </c>
      <c r="C254" s="112">
        <v>1.003001002E+18</v>
      </c>
      <c r="D254" s="104" t="s">
        <v>543</v>
      </c>
      <c r="E254" s="105" t="s">
        <v>432</v>
      </c>
      <c r="F254" s="105" t="s">
        <v>434</v>
      </c>
      <c r="G254" s="85">
        <f>IF(F254="I",IFERROR(VLOOKUP(D254,'BG 2021'!A:E,5,FALSE),0),0)</f>
        <v>1352740</v>
      </c>
      <c r="H254" s="85">
        <f>IF(F254="I",IFERROR(VLOOKUP(D254,'BG 2021'!A:E,3,FALSE),0),0)</f>
        <v>0</v>
      </c>
    </row>
    <row r="255" spans="1:9" s="106" customFormat="1" ht="12" customHeight="1">
      <c r="A255" s="103" t="s">
        <v>2</v>
      </c>
      <c r="B255" s="103" t="s">
        <v>511</v>
      </c>
      <c r="C255" s="112">
        <v>1.003001002E+18</v>
      </c>
      <c r="D255" s="104" t="s">
        <v>544</v>
      </c>
      <c r="E255" s="105" t="s">
        <v>432</v>
      </c>
      <c r="F255" s="105" t="s">
        <v>434</v>
      </c>
      <c r="G255" s="85">
        <f>IF(F255="I",IFERROR(VLOOKUP(D255,'BG 2021'!A:E,5,FALSE),0),0)</f>
        <v>-1633629.64</v>
      </c>
      <c r="H255" s="85">
        <f>IF(F255="I",IFERROR(VLOOKUP(D255,'BG 2021'!A:E,3,FALSE),0),0)</f>
        <v>0</v>
      </c>
    </row>
    <row r="256" spans="1:9" s="106" customFormat="1" ht="12" customHeight="1">
      <c r="A256" s="103" t="s">
        <v>2</v>
      </c>
      <c r="B256" s="103" t="s">
        <v>511</v>
      </c>
      <c r="C256" s="112">
        <v>1.003001002E+18</v>
      </c>
      <c r="D256" s="104" t="s">
        <v>477</v>
      </c>
      <c r="E256" s="105" t="s">
        <v>432</v>
      </c>
      <c r="F256" s="105" t="s">
        <v>434</v>
      </c>
      <c r="G256" s="85">
        <f>IF(F256="I",IFERROR(VLOOKUP(D256,'BG 2021'!A:E,5,FALSE),0),0)</f>
        <v>-1382718.96</v>
      </c>
      <c r="H256" s="85">
        <f>IF(F256="I",IFERROR(VLOOKUP(D256,'BG 2021'!A:E,3,FALSE),0),0)</f>
        <v>0</v>
      </c>
    </row>
    <row r="257" spans="1:8" s="106" customFormat="1" ht="12" customHeight="1">
      <c r="A257" s="103" t="s">
        <v>435</v>
      </c>
      <c r="B257" s="103"/>
      <c r="C257" s="112">
        <v>2E+18</v>
      </c>
      <c r="D257" s="104" t="s">
        <v>384</v>
      </c>
      <c r="E257" s="105" t="s">
        <v>432</v>
      </c>
      <c r="F257" s="105" t="s">
        <v>433</v>
      </c>
      <c r="G257" s="85">
        <f>IF(F257="I",IFERROR(VLOOKUP(D257,'BG 2021'!A:E,5,FALSE),0),0)</f>
        <v>0</v>
      </c>
      <c r="H257" s="85">
        <f>IF(F257="I",IFERROR(VLOOKUP(D257,'BG 2021'!A:E,3,FALSE),0),0)</f>
        <v>0</v>
      </c>
    </row>
    <row r="258" spans="1:8" s="106" customFormat="1" ht="12" customHeight="1">
      <c r="A258" s="103" t="s">
        <v>435</v>
      </c>
      <c r="B258" s="103"/>
      <c r="C258" s="112">
        <v>2.001E+18</v>
      </c>
      <c r="D258" s="104" t="s">
        <v>385</v>
      </c>
      <c r="E258" s="105" t="s">
        <v>432</v>
      </c>
      <c r="F258" s="105" t="s">
        <v>433</v>
      </c>
      <c r="G258" s="85">
        <f>IF(F258="I",IFERROR(VLOOKUP(D258,'BG 2021'!A:E,5,FALSE),0),0)</f>
        <v>0</v>
      </c>
      <c r="H258" s="85">
        <f>IF(F258="I",IFERROR(VLOOKUP(D258,'BG 2021'!A:E,3,FALSE),0),0)</f>
        <v>0</v>
      </c>
    </row>
    <row r="259" spans="1:8" s="106" customFormat="1" ht="12" customHeight="1">
      <c r="A259" s="103" t="s">
        <v>435</v>
      </c>
      <c r="B259" s="103"/>
      <c r="C259" s="112">
        <v>2.001001003E+18</v>
      </c>
      <c r="D259" s="104" t="s">
        <v>386</v>
      </c>
      <c r="E259" s="105" t="s">
        <v>432</v>
      </c>
      <c r="F259" s="105" t="s">
        <v>433</v>
      </c>
      <c r="G259" s="85">
        <f>IF(F259="I",IFERROR(VLOOKUP(D259,'BG 2021'!A:E,5,FALSE),0),0)</f>
        <v>0</v>
      </c>
      <c r="H259" s="85">
        <f>IF(F259="I",IFERROR(VLOOKUP(D259,'BG 2021'!A:E,3,FALSE),0),0)</f>
        <v>0</v>
      </c>
    </row>
    <row r="260" spans="1:8" s="106" customFormat="1" ht="12" customHeight="1">
      <c r="A260" s="103" t="s">
        <v>435</v>
      </c>
      <c r="B260" s="103" t="s">
        <v>621</v>
      </c>
      <c r="C260" s="112">
        <v>2.001001003E+18</v>
      </c>
      <c r="D260" s="104" t="s">
        <v>545</v>
      </c>
      <c r="E260" s="105" t="s">
        <v>432</v>
      </c>
      <c r="F260" s="105" t="s">
        <v>434</v>
      </c>
      <c r="G260" s="85">
        <f>IF(F260="I",IFERROR(VLOOKUP(D260,'BG 2021'!A:E,5,FALSE),0),0)</f>
        <v>3026850.85</v>
      </c>
      <c r="H260" s="85">
        <f>IF(F260="I",IFERROR(VLOOKUP(D260,'BG 2021'!A:E,3,FALSE),0),0)</f>
        <v>0</v>
      </c>
    </row>
    <row r="261" spans="1:8" s="106" customFormat="1" ht="12" customHeight="1">
      <c r="A261" s="103" t="s">
        <v>435</v>
      </c>
      <c r="B261" s="103"/>
      <c r="C261" s="112">
        <v>2.001002E+18</v>
      </c>
      <c r="D261" s="104" t="s">
        <v>387</v>
      </c>
      <c r="E261" s="105" t="s">
        <v>432</v>
      </c>
      <c r="F261" s="105" t="s">
        <v>433</v>
      </c>
      <c r="G261" s="85">
        <f>IF(F261="I",IFERROR(VLOOKUP(D261,'BG 2021'!A:E,5,FALSE),0),0)</f>
        <v>0</v>
      </c>
      <c r="H261" s="85">
        <f>IF(F261="I",IFERROR(VLOOKUP(D261,'BG 2021'!A:E,3,FALSE),0),0)</f>
        <v>0</v>
      </c>
    </row>
    <row r="262" spans="1:8" s="106" customFormat="1" ht="12" customHeight="1">
      <c r="A262" s="103" t="s">
        <v>435</v>
      </c>
      <c r="B262" s="103" t="s">
        <v>125</v>
      </c>
      <c r="C262" s="112">
        <v>2.001002E+18</v>
      </c>
      <c r="D262" s="104" t="s">
        <v>388</v>
      </c>
      <c r="E262" s="105" t="s">
        <v>432</v>
      </c>
      <c r="F262" s="105" t="s">
        <v>434</v>
      </c>
      <c r="G262" s="85">
        <f>IF(F262="I",IFERROR(VLOOKUP(D262,'BG 2021'!A:E,5,FALSE),0),0)</f>
        <v>261.27</v>
      </c>
      <c r="H262" s="85">
        <f>IF(F262="I",IFERROR(VLOOKUP(D262,'BG 2021'!A:E,3,FALSE),0),0)</f>
        <v>48.71</v>
      </c>
    </row>
    <row r="263" spans="1:8" s="106" customFormat="1" ht="12" customHeight="1">
      <c r="A263" s="103" t="s">
        <v>435</v>
      </c>
      <c r="B263" s="103"/>
      <c r="C263" s="112">
        <v>2.001005E+18</v>
      </c>
      <c r="D263" s="104" t="s">
        <v>389</v>
      </c>
      <c r="E263" s="105" t="s">
        <v>432</v>
      </c>
      <c r="F263" s="105" t="s">
        <v>433</v>
      </c>
      <c r="G263" s="85">
        <f>IF(F263="I",IFERROR(VLOOKUP(D263,'BG 2021'!A:E,5,FALSE),0),0)</f>
        <v>0</v>
      </c>
      <c r="H263" s="85">
        <f>IF(F263="I",IFERROR(VLOOKUP(D263,'BG 2021'!A:E,3,FALSE),0),0)</f>
        <v>0</v>
      </c>
    </row>
    <row r="264" spans="1:8" s="106" customFormat="1" ht="12" customHeight="1">
      <c r="A264" s="103" t="s">
        <v>435</v>
      </c>
      <c r="B264" s="103" t="s">
        <v>127</v>
      </c>
      <c r="C264" s="112">
        <v>2.001005E+18</v>
      </c>
      <c r="D264" s="104" t="s">
        <v>390</v>
      </c>
      <c r="E264" s="105" t="s">
        <v>432</v>
      </c>
      <c r="F264" s="105" t="s">
        <v>434</v>
      </c>
      <c r="G264" s="85">
        <f>IF(F264="I",IFERROR(VLOOKUP(D264,'BG 2021'!A:E,5,FALSE),0),0)</f>
        <v>222477119.16999999</v>
      </c>
      <c r="H264" s="85">
        <f>IF(F264="I",IFERROR(VLOOKUP(D264,'BG 2021'!A:E,3,FALSE),0),0)</f>
        <v>40262078.530000001</v>
      </c>
    </row>
    <row r="265" spans="1:8" s="106" customFormat="1" ht="12" customHeight="1">
      <c r="A265" s="103" t="s">
        <v>435</v>
      </c>
      <c r="B265" s="103" t="s">
        <v>127</v>
      </c>
      <c r="C265" s="112">
        <v>2.001005E+18</v>
      </c>
      <c r="D265" s="104" t="s">
        <v>391</v>
      </c>
      <c r="E265" s="105" t="s">
        <v>432</v>
      </c>
      <c r="F265" s="105" t="s">
        <v>434</v>
      </c>
      <c r="G265" s="85">
        <f>IF(F265="I",IFERROR(VLOOKUP(D265,'BG 2021'!A:E,5,FALSE),0),0)</f>
        <v>22247711.93</v>
      </c>
      <c r="H265" s="85">
        <f>IF(F265="I",IFERROR(VLOOKUP(D265,'BG 2021'!A:E,3,FALSE),0),0)</f>
        <v>4026207.85</v>
      </c>
    </row>
    <row r="266" spans="1:8" s="106" customFormat="1" ht="12" customHeight="1">
      <c r="A266" s="103" t="s">
        <v>436</v>
      </c>
      <c r="B266" s="103"/>
      <c r="C266" s="112">
        <v>3E+18</v>
      </c>
      <c r="D266" s="104" t="s">
        <v>392</v>
      </c>
      <c r="E266" s="105" t="s">
        <v>432</v>
      </c>
      <c r="F266" s="105" t="s">
        <v>433</v>
      </c>
      <c r="G266" s="85">
        <f>IF(F266="I",IFERROR(VLOOKUP(D266,'BG 2021'!A:E,5,FALSE),0),0)</f>
        <v>0</v>
      </c>
      <c r="H266" s="85">
        <f>IF(F266="I",IFERROR(VLOOKUP(D266,'BG 2021'!A:E,3,FALSE),0),0)</f>
        <v>0</v>
      </c>
    </row>
    <row r="267" spans="1:8" s="106" customFormat="1" ht="12" customHeight="1">
      <c r="A267" s="103" t="s">
        <v>436</v>
      </c>
      <c r="B267" s="103"/>
      <c r="C267" s="112">
        <v>3.001E+18</v>
      </c>
      <c r="D267" s="104" t="s">
        <v>393</v>
      </c>
      <c r="E267" s="105" t="s">
        <v>432</v>
      </c>
      <c r="F267" s="105" t="s">
        <v>433</v>
      </c>
      <c r="G267" s="85">
        <f>IF(F267="I",IFERROR(VLOOKUP(D267,'BG 2021'!A:E,5,FALSE),0),0)</f>
        <v>0</v>
      </c>
      <c r="H267" s="85">
        <f>IF(F267="I",IFERROR(VLOOKUP(D267,'BG 2021'!A:E,3,FALSE),0),0)</f>
        <v>0</v>
      </c>
    </row>
    <row r="268" spans="1:8" s="106" customFormat="1" ht="12" customHeight="1">
      <c r="A268" s="103" t="s">
        <v>436</v>
      </c>
      <c r="B268" s="103"/>
      <c r="C268" s="112">
        <v>3.001E+18</v>
      </c>
      <c r="D268" s="104" t="s">
        <v>394</v>
      </c>
      <c r="E268" s="105" t="s">
        <v>432</v>
      </c>
      <c r="F268" s="105" t="s">
        <v>434</v>
      </c>
      <c r="G268" s="85">
        <f>IF(F268="I",IFERROR(VLOOKUP(D268,'BG 2021'!A:E,5,FALSE),0),0)</f>
        <v>433722723866.72998</v>
      </c>
      <c r="H268" s="85">
        <f>IF(F268="I",IFERROR(VLOOKUP(D268,'BG 2021'!A:E,3,FALSE),0),0)</f>
        <v>49256924786.290001</v>
      </c>
    </row>
    <row r="269" spans="1:8" s="106" customFormat="1" ht="12" customHeight="1">
      <c r="A269" s="103" t="s">
        <v>436</v>
      </c>
      <c r="B269" s="103"/>
      <c r="C269" s="112">
        <v>3.001E+18</v>
      </c>
      <c r="D269" s="104" t="s">
        <v>395</v>
      </c>
      <c r="E269" s="105" t="s">
        <v>432</v>
      </c>
      <c r="F269" s="105" t="s">
        <v>434</v>
      </c>
      <c r="G269" s="85">
        <f>IF(F269="I",IFERROR(VLOOKUP(D269,'BG 2021'!A:E,5,FALSE),0),0)</f>
        <v>-306394679952.47998</v>
      </c>
      <c r="H269" s="85">
        <f>IF(F269="I",IFERROR(VLOOKUP(D269,'BG 2021'!A:E,3,FALSE),0),0)</f>
        <v>-14873359038.91</v>
      </c>
    </row>
    <row r="270" spans="1:8" s="106" customFormat="1" ht="12" customHeight="1">
      <c r="A270" s="103" t="s">
        <v>436</v>
      </c>
      <c r="B270" s="103"/>
      <c r="C270" s="112">
        <v>4E+18</v>
      </c>
      <c r="D270" s="104" t="s">
        <v>549</v>
      </c>
      <c r="E270" s="105" t="s">
        <v>432</v>
      </c>
      <c r="F270" s="105" t="s">
        <v>433</v>
      </c>
      <c r="G270" s="85">
        <f>IF(F270="I",IFERROR(VLOOKUP(D270,'BG 2021'!A:E,5,FALSE),0),0)</f>
        <v>0</v>
      </c>
      <c r="H270" s="85">
        <f>IF(F270="I",IFERROR(VLOOKUP(D270,'BG 2021'!A:E,3,FALSE),0),0)</f>
        <v>0</v>
      </c>
    </row>
    <row r="271" spans="1:8" s="106" customFormat="1" ht="12" customHeight="1">
      <c r="A271" s="103" t="s">
        <v>436</v>
      </c>
      <c r="B271" s="103"/>
      <c r="C271" s="112">
        <v>4E+18</v>
      </c>
      <c r="D271" s="104" t="s">
        <v>547</v>
      </c>
      <c r="E271" s="105" t="s">
        <v>432</v>
      </c>
      <c r="F271" s="105" t="s">
        <v>434</v>
      </c>
      <c r="G271" s="85">
        <f>IF(F271="I",IFERROR(VLOOKUP(D271,'BG 2021'!A:E,5,FALSE),0),0)</f>
        <v>210667292.22999999</v>
      </c>
      <c r="H271" s="85">
        <f>IF(F271="I",IFERROR(VLOOKUP(D271,'BG 2021'!A:E,3,FALSE),0),0)</f>
        <v>210667292.22999999</v>
      </c>
    </row>
    <row r="272" spans="1:8" s="106" customFormat="1" ht="12" customHeight="1">
      <c r="A272" s="103" t="s">
        <v>436</v>
      </c>
      <c r="B272" s="103"/>
      <c r="C272" s="112">
        <v>4E+18</v>
      </c>
      <c r="D272" s="104" t="s">
        <v>548</v>
      </c>
      <c r="E272" s="105" t="s">
        <v>432</v>
      </c>
      <c r="F272" s="105" t="s">
        <v>434</v>
      </c>
      <c r="G272" s="85">
        <f>IF(F272="I",IFERROR(VLOOKUP(D272,'BG 2021'!A:E,5,FALSE),0),0)</f>
        <v>4172197612.27</v>
      </c>
      <c r="H272" s="85">
        <f>IF(F272="I",IFERROR(VLOOKUP(D272,'BG 2021'!A:E,3,FALSE),0),0)</f>
        <v>0</v>
      </c>
    </row>
    <row r="273" spans="1:8" s="106" customFormat="1" ht="12" customHeight="1">
      <c r="A273" s="103" t="s">
        <v>437</v>
      </c>
      <c r="B273" s="103"/>
      <c r="C273" s="112">
        <v>4.001E+18</v>
      </c>
      <c r="D273" s="104" t="s">
        <v>551</v>
      </c>
      <c r="E273" s="105" t="s">
        <v>432</v>
      </c>
      <c r="F273" s="105" t="s">
        <v>433</v>
      </c>
      <c r="G273" s="85">
        <f>IF(F273="I",IFERROR(VLOOKUP(D273,'BG 2021'!A:E,5,FALSE),0),0)</f>
        <v>0</v>
      </c>
      <c r="H273" s="85">
        <f>IF(F273="I",IFERROR(VLOOKUP(D273,'BG 2021'!A:E,3,FALSE),0),0)</f>
        <v>0</v>
      </c>
    </row>
    <row r="274" spans="1:8" s="106" customFormat="1" ht="12" customHeight="1">
      <c r="A274" s="103" t="s">
        <v>437</v>
      </c>
      <c r="B274" s="103"/>
      <c r="C274" s="112">
        <v>4.001001E+18</v>
      </c>
      <c r="D274" s="104" t="s">
        <v>397</v>
      </c>
      <c r="E274" s="105" t="s">
        <v>432</v>
      </c>
      <c r="F274" s="105" t="s">
        <v>433</v>
      </c>
      <c r="G274" s="85">
        <f>IF(F274="I",IFERROR(VLOOKUP(D274,'BG 2021'!A:E,5,FALSE),0),0)</f>
        <v>0</v>
      </c>
      <c r="H274" s="85">
        <f>IF(F274="I",IFERROR(VLOOKUP(D274,'BG 2021'!A:E,3,FALSE),0),0)</f>
        <v>0</v>
      </c>
    </row>
    <row r="275" spans="1:8" s="106" customFormat="1" ht="12" customHeight="1">
      <c r="A275" s="103" t="s">
        <v>437</v>
      </c>
      <c r="B275" s="103" t="s">
        <v>132</v>
      </c>
      <c r="C275" s="112">
        <v>4.001001E+18</v>
      </c>
      <c r="D275" s="104" t="s">
        <v>398</v>
      </c>
      <c r="E275" s="105" t="s">
        <v>432</v>
      </c>
      <c r="F275" s="105" t="s">
        <v>434</v>
      </c>
      <c r="G275" s="85">
        <f>IF(F275="I",IFERROR(VLOOKUP(D275,'BG 2021'!A:E,5,FALSE),0),0)</f>
        <v>5056181396.5</v>
      </c>
      <c r="H275" s="85">
        <f>IF(F275="I",IFERROR(VLOOKUP(D275,'BG 2021'!A:E,3,FALSE),0),0)</f>
        <v>0</v>
      </c>
    </row>
    <row r="276" spans="1:8" s="106" customFormat="1" ht="12" customHeight="1">
      <c r="A276" s="103" t="s">
        <v>437</v>
      </c>
      <c r="B276" s="103" t="s">
        <v>132</v>
      </c>
      <c r="C276" s="112">
        <v>4.001001E+18</v>
      </c>
      <c r="D276" s="104" t="s">
        <v>399</v>
      </c>
      <c r="E276" s="105" t="s">
        <v>432</v>
      </c>
      <c r="F276" s="105" t="s">
        <v>434</v>
      </c>
      <c r="G276" s="85">
        <f>IF(F276="I",IFERROR(VLOOKUP(D276,'BG 2021'!A:E,5,FALSE),0),0)</f>
        <v>5139206687.0500002</v>
      </c>
      <c r="H276" s="85">
        <f>IF(F276="I",IFERROR(VLOOKUP(D276,'BG 2021'!A:E,3,FALSE),0),0)</f>
        <v>0</v>
      </c>
    </row>
    <row r="277" spans="1:8" s="106" customFormat="1" ht="12" customHeight="1">
      <c r="A277" s="103" t="s">
        <v>437</v>
      </c>
      <c r="B277" s="103" t="s">
        <v>132</v>
      </c>
      <c r="C277" s="112">
        <v>4.001001E+18</v>
      </c>
      <c r="D277" s="104" t="s">
        <v>400</v>
      </c>
      <c r="E277" s="105" t="s">
        <v>432</v>
      </c>
      <c r="F277" s="105" t="s">
        <v>434</v>
      </c>
      <c r="G277" s="85">
        <f>IF(F277="I",IFERROR(VLOOKUP(D277,'BG 2021'!A:E,5,FALSE),0),0)</f>
        <v>123357587901.27</v>
      </c>
      <c r="H277" s="85">
        <f>IF(F277="I",IFERROR(VLOOKUP(D277,'BG 2021'!A:E,3,FALSE),0),0)</f>
        <v>0</v>
      </c>
    </row>
    <row r="278" spans="1:8" s="106" customFormat="1" ht="12" customHeight="1">
      <c r="A278" s="103" t="s">
        <v>437</v>
      </c>
      <c r="B278" s="103"/>
      <c r="C278" s="112">
        <v>4.001002E+18</v>
      </c>
      <c r="D278" s="104" t="s">
        <v>401</v>
      </c>
      <c r="E278" s="105" t="s">
        <v>432</v>
      </c>
      <c r="F278" s="105" t="s">
        <v>433</v>
      </c>
      <c r="G278" s="85">
        <f>IF(F278="I",IFERROR(VLOOKUP(D278,'BG 2021'!A:E,5,FALSE),0),0)</f>
        <v>0</v>
      </c>
      <c r="H278" s="85">
        <f>IF(F278="I",IFERROR(VLOOKUP(D278,'BG 2021'!A:E,3,FALSE),0),0)</f>
        <v>0</v>
      </c>
    </row>
    <row r="279" spans="1:8" s="106" customFormat="1" ht="12" customHeight="1">
      <c r="A279" s="103" t="s">
        <v>437</v>
      </c>
      <c r="B279" s="103" t="s">
        <v>554</v>
      </c>
      <c r="C279" s="112">
        <v>4.001002E+18</v>
      </c>
      <c r="D279" s="104" t="s">
        <v>402</v>
      </c>
      <c r="E279" s="105" t="s">
        <v>432</v>
      </c>
      <c r="F279" s="105" t="s">
        <v>434</v>
      </c>
      <c r="G279" s="85">
        <f>IF(F279="I",IFERROR(VLOOKUP(D279,'BG 2021'!A:E,5,FALSE),0),0)</f>
        <v>9267384.1799999997</v>
      </c>
      <c r="H279" s="85">
        <f>IF(F279="I",IFERROR(VLOOKUP(D279,'BG 2021'!A:E,3,FALSE),0),0)</f>
        <v>0</v>
      </c>
    </row>
    <row r="280" spans="1:8" s="111" customFormat="1" ht="12" customHeight="1">
      <c r="A280" s="103" t="s">
        <v>437</v>
      </c>
      <c r="B280" s="108"/>
      <c r="C280" s="113">
        <v>4.001002001E+18</v>
      </c>
      <c r="D280" s="109" t="s">
        <v>403</v>
      </c>
      <c r="E280" s="110" t="s">
        <v>432</v>
      </c>
      <c r="F280" s="105" t="s">
        <v>433</v>
      </c>
      <c r="G280" s="85">
        <f>IF(F280="I",IFERROR(VLOOKUP(D280,'BG 2021'!A:E,5,FALSE),0),0)</f>
        <v>0</v>
      </c>
      <c r="H280" s="85">
        <f>IF(F280="I",IFERROR(VLOOKUP(D280,'BG 2021'!A:E,3,FALSE),0),0)</f>
        <v>0</v>
      </c>
    </row>
    <row r="281" spans="1:8" s="111" customFormat="1" ht="12" customHeight="1">
      <c r="A281" s="103" t="s">
        <v>437</v>
      </c>
      <c r="B281" s="108" t="s">
        <v>113</v>
      </c>
      <c r="C281" s="113">
        <v>4.001002001E+18</v>
      </c>
      <c r="D281" s="109" t="s">
        <v>404</v>
      </c>
      <c r="E281" s="110" t="s">
        <v>432</v>
      </c>
      <c r="F281" s="105" t="s">
        <v>434</v>
      </c>
      <c r="G281" s="85">
        <f>IF(F281="I",IFERROR(VLOOKUP(D281,'BG 2021'!A:E,5,FALSE),0),0)</f>
        <v>2108072949.6300001</v>
      </c>
      <c r="H281" s="85">
        <f>IF(F281="I",IFERROR(VLOOKUP(D281,'BG 2021'!A:E,3,FALSE),0),0)</f>
        <v>0</v>
      </c>
    </row>
    <row r="282" spans="1:8" s="111" customFormat="1" ht="12" customHeight="1">
      <c r="A282" s="103" t="s">
        <v>437</v>
      </c>
      <c r="B282" s="108" t="s">
        <v>113</v>
      </c>
      <c r="C282" s="113">
        <v>4.001002001E+18</v>
      </c>
      <c r="D282" s="109" t="s">
        <v>405</v>
      </c>
      <c r="E282" s="110" t="s">
        <v>432</v>
      </c>
      <c r="F282" s="105" t="s">
        <v>434</v>
      </c>
      <c r="G282" s="85">
        <f>IF(F282="I",IFERROR(VLOOKUP(D282,'BG 2021'!A:E,5,FALSE),0),0)</f>
        <v>210807295.03999999</v>
      </c>
      <c r="H282" s="85">
        <f>IF(F282="I",IFERROR(VLOOKUP(D282,'BG 2021'!A:E,3,FALSE),0),0)</f>
        <v>0</v>
      </c>
    </row>
    <row r="283" spans="1:8" s="106" customFormat="1" ht="12" customHeight="1">
      <c r="A283" s="103" t="s">
        <v>438</v>
      </c>
      <c r="B283" s="103"/>
      <c r="C283" s="112">
        <v>4.002E+18</v>
      </c>
      <c r="D283" s="104" t="s">
        <v>552</v>
      </c>
      <c r="E283" s="105" t="s">
        <v>432</v>
      </c>
      <c r="F283" s="105" t="s">
        <v>433</v>
      </c>
      <c r="G283" s="85">
        <f>IF(F283="I",IFERROR(VLOOKUP(D283,'BG 2021'!A:E,5,FALSE),0),0)</f>
        <v>0</v>
      </c>
      <c r="H283" s="85">
        <f>IF(F283="I",IFERROR(VLOOKUP(D283,'BG 2021'!A:E,3,FALSE),0),0)</f>
        <v>0</v>
      </c>
    </row>
    <row r="284" spans="1:8" s="106" customFormat="1" ht="12" customHeight="1">
      <c r="A284" s="103" t="s">
        <v>438</v>
      </c>
      <c r="B284" s="103"/>
      <c r="C284" s="112">
        <v>4.002001E+18</v>
      </c>
      <c r="D284" s="104" t="s">
        <v>407</v>
      </c>
      <c r="E284" s="105" t="s">
        <v>432</v>
      </c>
      <c r="F284" s="105" t="s">
        <v>433</v>
      </c>
      <c r="G284" s="85">
        <f>IF(F284="I",IFERROR(VLOOKUP(D284,'BG 2021'!A:E,5,FALSE),0),0)</f>
        <v>0</v>
      </c>
      <c r="H284" s="85">
        <f>IF(F284="I",IFERROR(VLOOKUP(D284,'BG 2021'!A:E,3,FALSE),0),0)</f>
        <v>0</v>
      </c>
    </row>
    <row r="285" spans="1:8" s="106" customFormat="1" ht="12" customHeight="1">
      <c r="A285" s="103" t="s">
        <v>438</v>
      </c>
      <c r="B285" s="103" t="s">
        <v>130</v>
      </c>
      <c r="C285" s="112">
        <v>4.002001E+18</v>
      </c>
      <c r="D285" s="104" t="s">
        <v>408</v>
      </c>
      <c r="E285" s="105" t="s">
        <v>432</v>
      </c>
      <c r="F285" s="105" t="s">
        <v>434</v>
      </c>
      <c r="G285" s="85">
        <f>IF(F285="I",IFERROR(VLOOKUP(D285,'BG 2021'!A:E,5,FALSE),0),0)</f>
        <v>5056260275</v>
      </c>
      <c r="H285" s="85">
        <f>IF(F285="I",IFERROR(VLOOKUP(D285,'BG 2021'!A:E,3,FALSE),0),0)</f>
        <v>0</v>
      </c>
    </row>
    <row r="286" spans="1:8" s="106" customFormat="1" ht="12" customHeight="1">
      <c r="A286" s="103" t="s">
        <v>438</v>
      </c>
      <c r="B286" s="103" t="s">
        <v>130</v>
      </c>
      <c r="C286" s="112">
        <v>4.002001E+18</v>
      </c>
      <c r="D286" s="104" t="s">
        <v>409</v>
      </c>
      <c r="E286" s="105" t="s">
        <v>432</v>
      </c>
      <c r="F286" s="105" t="s">
        <v>434</v>
      </c>
      <c r="G286" s="85">
        <f>IF(F286="I",IFERROR(VLOOKUP(D286,'BG 2021'!A:E,5,FALSE),0),0)</f>
        <v>5140698630</v>
      </c>
      <c r="H286" s="85">
        <f>IF(F286="I",IFERROR(VLOOKUP(D286,'BG 2021'!A:E,3,FALSE),0),0)</f>
        <v>0</v>
      </c>
    </row>
    <row r="287" spans="1:8" s="106" customFormat="1" ht="12" customHeight="1">
      <c r="A287" s="103" t="s">
        <v>438</v>
      </c>
      <c r="B287" s="103" t="s">
        <v>130</v>
      </c>
      <c r="C287" s="112">
        <v>4.002001E+18</v>
      </c>
      <c r="D287" s="104" t="s">
        <v>410</v>
      </c>
      <c r="E287" s="105" t="s">
        <v>432</v>
      </c>
      <c r="F287" s="105" t="s">
        <v>434</v>
      </c>
      <c r="G287" s="85">
        <f>IF(F287="I",IFERROR(VLOOKUP(D287,'BG 2021'!A:E,5,FALSE),0),0)</f>
        <v>123388967979.73</v>
      </c>
      <c r="H287" s="85">
        <f>IF(F287="I",IFERROR(VLOOKUP(D287,'BG 2021'!A:E,3,FALSE),0),0)</f>
        <v>0</v>
      </c>
    </row>
    <row r="288" spans="1:8" s="106" customFormat="1" ht="12" customHeight="1">
      <c r="A288" s="103" t="s">
        <v>438</v>
      </c>
      <c r="B288" s="108"/>
      <c r="C288" s="112">
        <v>4.002001001E+18</v>
      </c>
      <c r="D288" s="104" t="s">
        <v>411</v>
      </c>
      <c r="E288" s="105" t="s">
        <v>432</v>
      </c>
      <c r="F288" s="105" t="s">
        <v>433</v>
      </c>
      <c r="G288" s="85">
        <f>IF(F288="I",IFERROR(VLOOKUP(D288,'BG 2021'!A:E,5,FALSE),0),0)</f>
        <v>0</v>
      </c>
      <c r="H288" s="85">
        <f>IF(F288="I",IFERROR(VLOOKUP(D288,'BG 2021'!A:E,3,FALSE),0),0)</f>
        <v>0</v>
      </c>
    </row>
    <row r="289" spans="1:8" s="106" customFormat="1" ht="12" customHeight="1">
      <c r="A289" s="103" t="s">
        <v>438</v>
      </c>
      <c r="B289" s="103" t="s">
        <v>129</v>
      </c>
      <c r="C289" s="112">
        <v>4.002001001E+18</v>
      </c>
      <c r="D289" s="104" t="s">
        <v>412</v>
      </c>
      <c r="E289" s="105" t="s">
        <v>432</v>
      </c>
      <c r="F289" s="105" t="s">
        <v>434</v>
      </c>
      <c r="G289" s="85">
        <f>IF(F289="I",IFERROR(VLOOKUP(D289,'BG 2021'!A:E,5,FALSE),0),0)</f>
        <v>1196815239.75</v>
      </c>
      <c r="H289" s="85">
        <f>IF(F289="I",IFERROR(VLOOKUP(D289,'BG 2021'!A:E,3,FALSE),0),0)</f>
        <v>0</v>
      </c>
    </row>
    <row r="290" spans="1:8" s="106" customFormat="1" ht="12" customHeight="1">
      <c r="A290" s="103" t="s">
        <v>438</v>
      </c>
      <c r="B290" s="103" t="s">
        <v>129</v>
      </c>
      <c r="C290" s="112">
        <v>4.002001001E+18</v>
      </c>
      <c r="D290" s="104" t="s">
        <v>413</v>
      </c>
      <c r="E290" s="105" t="s">
        <v>432</v>
      </c>
      <c r="F290" s="105" t="s">
        <v>434</v>
      </c>
      <c r="G290" s="85">
        <f>IF(F290="I",IFERROR(VLOOKUP(D290,'BG 2021'!A:E,5,FALSE),0),0)</f>
        <v>1169815301.6700001</v>
      </c>
      <c r="H290" s="85">
        <f>IF(F290="I",IFERROR(VLOOKUP(D290,'BG 2021'!A:E,3,FALSE),0),0)</f>
        <v>0</v>
      </c>
    </row>
    <row r="291" spans="1:8" s="106" customFormat="1" ht="12" customHeight="1">
      <c r="A291" s="103" t="s">
        <v>438</v>
      </c>
      <c r="B291" s="103" t="s">
        <v>129</v>
      </c>
      <c r="C291" s="112">
        <v>4.002001001E+18</v>
      </c>
      <c r="D291" s="104" t="s">
        <v>414</v>
      </c>
      <c r="E291" s="105" t="s">
        <v>432</v>
      </c>
      <c r="F291" s="105" t="s">
        <v>434</v>
      </c>
      <c r="G291" s="85">
        <f>IF(F291="I",IFERROR(VLOOKUP(D291,'BG 2021'!A:E,5,FALSE),0),0)</f>
        <v>442559178.72000003</v>
      </c>
      <c r="H291" s="85">
        <f>IF(F291="I",IFERROR(VLOOKUP(D291,'BG 2021'!A:E,3,FALSE),0),0)</f>
        <v>0</v>
      </c>
    </row>
    <row r="292" spans="1:8" s="106" customFormat="1" ht="12" customHeight="1">
      <c r="A292" s="103" t="s">
        <v>438</v>
      </c>
      <c r="B292" s="103" t="s">
        <v>129</v>
      </c>
      <c r="C292" s="112">
        <v>4.002001001E+18</v>
      </c>
      <c r="D292" s="104" t="s">
        <v>415</v>
      </c>
      <c r="E292" s="105" t="s">
        <v>432</v>
      </c>
      <c r="F292" s="105" t="s">
        <v>434</v>
      </c>
      <c r="G292" s="85">
        <f>IF(F292="I",IFERROR(VLOOKUP(D292,'BG 2021'!A:E,5,FALSE),0),0)</f>
        <v>2544742450.3600001</v>
      </c>
      <c r="H292" s="85">
        <f>IF(F292="I",IFERROR(VLOOKUP(D292,'BG 2021'!A:E,3,FALSE),0),0)</f>
        <v>0</v>
      </c>
    </row>
    <row r="293" spans="1:8" s="106" customFormat="1" ht="12" customHeight="1">
      <c r="A293" s="103" t="s">
        <v>438</v>
      </c>
      <c r="B293" s="108"/>
      <c r="C293" s="112">
        <v>4.002001002E+18</v>
      </c>
      <c r="D293" s="104" t="s">
        <v>416</v>
      </c>
      <c r="E293" s="105" t="s">
        <v>432</v>
      </c>
      <c r="F293" s="105" t="s">
        <v>433</v>
      </c>
      <c r="G293" s="85">
        <f>IF(F293="I",IFERROR(VLOOKUP(D293,'BG 2021'!A:E,5,FALSE),0),0)</f>
        <v>0</v>
      </c>
      <c r="H293" s="85">
        <f>IF(F293="I",IFERROR(VLOOKUP(D293,'BG 2021'!A:E,3,FALSE),0),0)</f>
        <v>0</v>
      </c>
    </row>
    <row r="294" spans="1:8" s="106" customFormat="1" ht="12" customHeight="1">
      <c r="A294" s="103" t="s">
        <v>438</v>
      </c>
      <c r="B294" s="103" t="s">
        <v>8</v>
      </c>
      <c r="C294" s="112">
        <v>4.002001002E+18</v>
      </c>
      <c r="D294" s="104" t="s">
        <v>417</v>
      </c>
      <c r="E294" s="105" t="s">
        <v>432</v>
      </c>
      <c r="F294" s="105" t="s">
        <v>434</v>
      </c>
      <c r="G294" s="85">
        <f>IF(F294="I",IFERROR(VLOOKUP(D294,'BG 2021'!A:E,5,FALSE),0),0)</f>
        <v>13224735.699999999</v>
      </c>
      <c r="H294" s="85">
        <f>IF(F294="I",IFERROR(VLOOKUP(D294,'BG 2021'!A:E,3,FALSE),0),0)</f>
        <v>0</v>
      </c>
    </row>
    <row r="295" spans="1:8" s="106" customFormat="1" ht="12" customHeight="1">
      <c r="A295" s="103" t="s">
        <v>438</v>
      </c>
      <c r="B295" s="103" t="s">
        <v>8</v>
      </c>
      <c r="C295" s="112">
        <v>4.002001002E+18</v>
      </c>
      <c r="D295" s="104" t="s">
        <v>418</v>
      </c>
      <c r="E295" s="105" t="s">
        <v>432</v>
      </c>
      <c r="F295" s="105" t="s">
        <v>434</v>
      </c>
      <c r="G295" s="85">
        <f>IF(F295="I",IFERROR(VLOOKUP(D295,'BG 2021'!A:E,5,FALSE),0),0)</f>
        <v>79964598.150000006</v>
      </c>
      <c r="H295" s="85">
        <f>IF(F295="I",IFERROR(VLOOKUP(D295,'BG 2021'!A:E,3,FALSE),0),0)</f>
        <v>0</v>
      </c>
    </row>
    <row r="296" spans="1:8" s="106" customFormat="1" ht="12" customHeight="1">
      <c r="A296" s="103" t="s">
        <v>438</v>
      </c>
      <c r="B296" s="108"/>
      <c r="C296" s="112">
        <v>4.002001004E+18</v>
      </c>
      <c r="D296" s="104" t="s">
        <v>419</v>
      </c>
      <c r="E296" s="105" t="s">
        <v>432</v>
      </c>
      <c r="F296" s="105" t="s">
        <v>433</v>
      </c>
      <c r="G296" s="85">
        <f>IF(F296="I",IFERROR(VLOOKUP(D296,'BG 2021'!A:E,5,FALSE),0),0)</f>
        <v>0</v>
      </c>
      <c r="H296" s="85">
        <f>IF(F296="I",IFERROR(VLOOKUP(D296,'BG 2021'!A:E,3,FALSE),0),0)</f>
        <v>0</v>
      </c>
    </row>
    <row r="297" spans="1:8" s="106" customFormat="1" ht="12" customHeight="1">
      <c r="A297" s="103" t="s">
        <v>438</v>
      </c>
      <c r="B297" s="103" t="s">
        <v>129</v>
      </c>
      <c r="C297" s="112">
        <v>4.002001004E+18</v>
      </c>
      <c r="D297" s="104" t="s">
        <v>420</v>
      </c>
      <c r="E297" s="105" t="s">
        <v>432</v>
      </c>
      <c r="F297" s="105" t="s">
        <v>434</v>
      </c>
      <c r="G297" s="85">
        <f>IF(F297="I",IFERROR(VLOOKUP(D297,'BG 2021'!A:E,5,FALSE),0),0)</f>
        <v>-114389021.06999999</v>
      </c>
      <c r="H297" s="85">
        <f>IF(F297="I",IFERROR(VLOOKUP(D297,'BG 2021'!A:E,3,FALSE),0),0)</f>
        <v>0</v>
      </c>
    </row>
    <row r="298" spans="1:8" s="106" customFormat="1" ht="12" customHeight="1">
      <c r="A298" s="103" t="s">
        <v>438</v>
      </c>
      <c r="B298" s="103" t="s">
        <v>129</v>
      </c>
      <c r="C298" s="112">
        <v>4.002001004E+18</v>
      </c>
      <c r="D298" s="104" t="s">
        <v>421</v>
      </c>
      <c r="E298" s="105" t="s">
        <v>432</v>
      </c>
      <c r="F298" s="105" t="s">
        <v>434</v>
      </c>
      <c r="G298" s="85">
        <f>IF(F298="I",IFERROR(VLOOKUP(D298,'BG 2021'!A:E,5,FALSE),0),0)</f>
        <v>1608967.77</v>
      </c>
      <c r="H298" s="85">
        <f>IF(F298="I",IFERROR(VLOOKUP(D298,'BG 2021'!A:E,3,FALSE),0),0)</f>
        <v>0</v>
      </c>
    </row>
    <row r="299" spans="1:8" s="106" customFormat="1" ht="12" customHeight="1">
      <c r="A299" s="103" t="s">
        <v>438</v>
      </c>
      <c r="B299" s="103" t="s">
        <v>129</v>
      </c>
      <c r="C299" s="112">
        <v>4.002001004E+18</v>
      </c>
      <c r="D299" s="104" t="s">
        <v>422</v>
      </c>
      <c r="E299" s="105" t="s">
        <v>432</v>
      </c>
      <c r="F299" s="105" t="s">
        <v>434</v>
      </c>
      <c r="G299" s="85">
        <f>IF(F299="I",IFERROR(VLOOKUP(D299,'BG 2021'!A:E,5,FALSE),0),0)</f>
        <v>95318250.920000002</v>
      </c>
      <c r="H299" s="85">
        <f>IF(F299="I",IFERROR(VLOOKUP(D299,'BG 2021'!A:E,3,FALSE),0),0)</f>
        <v>0</v>
      </c>
    </row>
    <row r="300" spans="1:8" s="106" customFormat="1" ht="12" customHeight="1">
      <c r="A300" s="103" t="s">
        <v>438</v>
      </c>
      <c r="B300" s="103" t="s">
        <v>129</v>
      </c>
      <c r="C300" s="112">
        <v>4.002001004E+18</v>
      </c>
      <c r="D300" s="104" t="s">
        <v>423</v>
      </c>
      <c r="E300" s="105" t="s">
        <v>432</v>
      </c>
      <c r="F300" s="105" t="s">
        <v>434</v>
      </c>
      <c r="G300" s="85">
        <f>IF(F300="I",IFERROR(VLOOKUP(D300,'BG 2021'!A:E,5,FALSE),0),0)</f>
        <v>1037734639.24</v>
      </c>
      <c r="H300" s="85">
        <f>IF(F300="I",IFERROR(VLOOKUP(D300,'BG 2021'!A:E,3,FALSE),0),0)</f>
        <v>0</v>
      </c>
    </row>
    <row r="302" spans="1:8">
      <c r="E302" s="7" t="s">
        <v>2</v>
      </c>
      <c r="F302" s="7"/>
      <c r="G302" s="8">
        <f>SUMIF(A:A,E302,G:G)</f>
        <v>131958660761.96991</v>
      </c>
      <c r="H302" s="8">
        <f>SUMIF(A:A,E302,H:H)</f>
        <v>34638521374.699982</v>
      </c>
    </row>
    <row r="303" spans="1:8">
      <c r="E303" s="7" t="s">
        <v>435</v>
      </c>
      <c r="F303" s="7"/>
      <c r="G303" s="8">
        <f>SUMIF(A:A,E303,G:G)</f>
        <v>247751943.22</v>
      </c>
      <c r="H303" s="8">
        <f>SUMIF(A:A,E303,H:H)</f>
        <v>44288335.090000004</v>
      </c>
    </row>
    <row r="304" spans="1:8">
      <c r="E304" s="7" t="s">
        <v>436</v>
      </c>
      <c r="F304" s="7"/>
      <c r="G304" s="8">
        <f>SUMIF(A:A,E304,G:G)</f>
        <v>131710908818.75</v>
      </c>
      <c r="H304" s="8">
        <f>SUMIF(A:A,E304,H:H)</f>
        <v>34594233039.610008</v>
      </c>
    </row>
    <row r="305" spans="5:8" ht="12">
      <c r="E305" s="9" t="s">
        <v>439</v>
      </c>
      <c r="F305" s="9"/>
      <c r="G305" s="86">
        <f>+G302-G303-G304</f>
        <v>0</v>
      </c>
      <c r="H305" s="86">
        <f>+H302-H303-H304</f>
        <v>0</v>
      </c>
    </row>
    <row r="306" spans="5:8">
      <c r="E306" s="7" t="s">
        <v>438</v>
      </c>
      <c r="F306" s="7"/>
      <c r="G306" s="8">
        <f>SUMIF(A:A,E306,G:G)</f>
        <v>140053321225.93997</v>
      </c>
      <c r="H306" s="8">
        <f>SUMIF(B:B,F306,H:H)</f>
        <v>0</v>
      </c>
    </row>
    <row r="307" spans="5:8">
      <c r="E307" s="7" t="s">
        <v>437</v>
      </c>
      <c r="F307" s="7"/>
      <c r="G307" s="8">
        <f>SUMIF(A:A,E307,G:G)</f>
        <v>135881123613.67</v>
      </c>
      <c r="H307" s="8">
        <f>SUMIF(B:B,F307,H:H)</f>
        <v>0</v>
      </c>
    </row>
    <row r="308" spans="5:8" ht="12">
      <c r="E308" s="9" t="s">
        <v>439</v>
      </c>
      <c r="F308" s="9"/>
      <c r="G308" s="86">
        <f>+G306-G307-G272</f>
        <v>-2.6226043701171875E-5</v>
      </c>
      <c r="H308" s="86">
        <f>+H306-H307-H272</f>
        <v>0</v>
      </c>
    </row>
    <row r="309" spans="5:8">
      <c r="G309" s="86"/>
      <c r="H309" s="86"/>
    </row>
    <row r="310" spans="5:8">
      <c r="G310" s="86"/>
      <c r="H310" s="8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M53"/>
  <sheetViews>
    <sheetView showGridLines="0" topLeftCell="A41" zoomScale="90" zoomScaleNormal="90" zoomScaleSheetLayoutView="90" workbookViewId="0">
      <selection activeCell="B51" sqref="B51"/>
    </sheetView>
  </sheetViews>
  <sheetFormatPr baseColWidth="10" defaultColWidth="11.44140625" defaultRowHeight="15.6"/>
  <cols>
    <col min="1" max="1" width="2" style="116" customWidth="1"/>
    <col min="2" max="2" width="60.44140625" style="116" customWidth="1"/>
    <col min="3" max="3" width="12.77734375" style="116" customWidth="1"/>
    <col min="4" max="4" width="15.44140625" style="116" customWidth="1"/>
    <col min="5" max="5" width="5.77734375" style="151" customWidth="1"/>
    <col min="6" max="6" width="21.5546875" style="116" customWidth="1"/>
    <col min="7" max="7" width="20" style="116" customWidth="1"/>
    <col min="8" max="9" width="17.88671875" style="116" bestFit="1" customWidth="1"/>
    <col min="10" max="10" width="6.88671875" style="116" customWidth="1"/>
    <col min="11" max="16384" width="11.44140625" style="116"/>
  </cols>
  <sheetData>
    <row r="1" spans="2:13">
      <c r="D1" s="133"/>
      <c r="E1" s="116"/>
    </row>
    <row r="2" spans="2:13">
      <c r="B2" s="138"/>
      <c r="C2" s="138"/>
      <c r="D2" s="141"/>
      <c r="E2" s="138"/>
      <c r="F2" s="138"/>
      <c r="G2" s="138"/>
      <c r="H2" s="138"/>
      <c r="I2" s="138"/>
      <c r="J2" s="138"/>
      <c r="K2" s="138"/>
      <c r="L2" s="138"/>
      <c r="M2" s="138"/>
    </row>
    <row r="3" spans="2:13">
      <c r="D3" s="133"/>
      <c r="E3" s="116"/>
    </row>
    <row r="4" spans="2:13">
      <c r="D4" s="133"/>
      <c r="E4" s="116"/>
    </row>
    <row r="5" spans="2:13">
      <c r="D5" s="133"/>
      <c r="E5" s="116"/>
    </row>
    <row r="6" spans="2:13">
      <c r="D6" s="133"/>
      <c r="E6" s="116"/>
    </row>
    <row r="7" spans="2:13">
      <c r="B7" s="139"/>
      <c r="C7" s="139"/>
      <c r="D7" s="142"/>
      <c r="E7" s="139"/>
      <c r="F7" s="139"/>
      <c r="G7" s="139"/>
      <c r="H7" s="139"/>
      <c r="I7" s="139"/>
      <c r="J7" s="139"/>
      <c r="K7" s="139"/>
      <c r="L7" s="139"/>
      <c r="M7" s="139"/>
    </row>
    <row r="8" spans="2:13" ht="14.4" customHeight="1">
      <c r="B8" s="145"/>
      <c r="C8" s="146"/>
      <c r="D8" s="146"/>
      <c r="E8" s="146"/>
      <c r="F8" s="146"/>
      <c r="G8" s="135" t="s">
        <v>120</v>
      </c>
      <c r="H8" s="147"/>
      <c r="I8" s="147"/>
      <c r="J8" s="147"/>
    </row>
    <row r="9" spans="2:13">
      <c r="B9" s="434" t="s">
        <v>21</v>
      </c>
      <c r="C9" s="434"/>
      <c r="D9" s="434"/>
      <c r="E9" s="434"/>
      <c r="F9" s="434"/>
      <c r="G9" s="434"/>
      <c r="H9" s="147"/>
      <c r="I9" s="147"/>
      <c r="J9" s="147"/>
    </row>
    <row r="10" spans="2:13">
      <c r="B10" s="434" t="s">
        <v>28</v>
      </c>
      <c r="C10" s="434"/>
      <c r="D10" s="434"/>
      <c r="E10" s="434"/>
      <c r="F10" s="434"/>
      <c r="G10" s="434"/>
      <c r="H10" s="147"/>
      <c r="I10" s="147"/>
      <c r="J10" s="147"/>
    </row>
    <row r="11" spans="2:13">
      <c r="B11" s="416" t="s">
        <v>638</v>
      </c>
      <c r="C11" s="117"/>
      <c r="D11" s="117"/>
      <c r="E11" s="117"/>
      <c r="F11" s="117"/>
      <c r="G11" s="117"/>
      <c r="H11" s="117"/>
      <c r="I11" s="117"/>
      <c r="J11" s="117"/>
      <c r="K11" s="117"/>
    </row>
    <row r="12" spans="2:13">
      <c r="B12" s="415" t="s">
        <v>666</v>
      </c>
      <c r="C12" s="117"/>
      <c r="D12" s="117"/>
      <c r="E12" s="117"/>
      <c r="F12" s="117"/>
      <c r="G12" s="117"/>
      <c r="H12" s="117"/>
      <c r="I12" s="117"/>
      <c r="J12" s="117"/>
      <c r="K12" s="117"/>
    </row>
    <row r="13" spans="2:13">
      <c r="B13" s="436" t="s">
        <v>510</v>
      </c>
      <c r="C13" s="436"/>
      <c r="D13" s="436"/>
      <c r="E13" s="436"/>
      <c r="F13" s="436"/>
      <c r="G13" s="148"/>
      <c r="H13" s="117"/>
      <c r="I13" s="117"/>
    </row>
    <row r="14" spans="2:13">
      <c r="B14" s="440"/>
      <c r="C14" s="440"/>
      <c r="D14" s="440"/>
      <c r="E14" s="440"/>
      <c r="F14" s="440"/>
      <c r="G14" s="440"/>
      <c r="H14" s="117"/>
      <c r="I14" s="117"/>
    </row>
    <row r="15" spans="2:13" ht="21.75" customHeight="1">
      <c r="B15" s="211" t="s">
        <v>9</v>
      </c>
      <c r="C15" s="224"/>
      <c r="D15" s="224"/>
      <c r="E15" s="219"/>
      <c r="F15" s="190">
        <v>44561</v>
      </c>
      <c r="G15" s="190">
        <v>44196</v>
      </c>
      <c r="H15" s="150"/>
      <c r="I15" s="151"/>
      <c r="J15" s="151"/>
    </row>
    <row r="16" spans="2:13" s="152" customFormat="1">
      <c r="B16" s="212"/>
      <c r="C16" s="153"/>
      <c r="D16" s="153"/>
      <c r="E16" s="220"/>
      <c r="F16" s="205"/>
      <c r="G16" s="205"/>
      <c r="H16" s="154"/>
      <c r="I16" s="155"/>
      <c r="J16" s="155"/>
    </row>
    <row r="17" spans="1:10" ht="15" customHeight="1">
      <c r="A17" s="156"/>
      <c r="B17" s="213" t="s">
        <v>129</v>
      </c>
      <c r="C17" s="157"/>
      <c r="D17" s="158" t="s">
        <v>443</v>
      </c>
      <c r="E17" s="221"/>
      <c r="F17" s="206">
        <f>+SUMIF(CLASIFICACION!B:B,B17,CLASIFICACION!G:G)</f>
        <v>6374205007.3600006</v>
      </c>
      <c r="G17" s="206">
        <v>321820955.19</v>
      </c>
      <c r="H17" s="159"/>
      <c r="I17" s="151"/>
      <c r="J17" s="151"/>
    </row>
    <row r="18" spans="1:10" ht="15" customHeight="1">
      <c r="A18" s="156"/>
      <c r="B18" s="213" t="s">
        <v>8</v>
      </c>
      <c r="C18" s="160"/>
      <c r="D18" s="161"/>
      <c r="E18" s="221"/>
      <c r="F18" s="206">
        <f>+SUMIF(CLASIFICACION!B:B,B18,CLASIFICACION!G:G)</f>
        <v>93189333.850000009</v>
      </c>
      <c r="G18" s="206">
        <v>586316</v>
      </c>
      <c r="H18" s="159"/>
      <c r="I18" s="162"/>
      <c r="J18" s="151"/>
    </row>
    <row r="19" spans="1:10">
      <c r="A19" s="156"/>
      <c r="B19" s="214" t="s">
        <v>130</v>
      </c>
      <c r="C19" s="163"/>
      <c r="D19" s="164" t="s">
        <v>131</v>
      </c>
      <c r="E19" s="221"/>
      <c r="F19" s="206">
        <f>+SUMIF(CLASIFICACION!B:B,B19,CLASIFICACION!G:G)-SUMIF(CLASIFICACION!B:B,B28,CLASIFICACION!G:G)</f>
        <v>32950899.909988403</v>
      </c>
      <c r="G19" s="206">
        <v>2995302.5600013733</v>
      </c>
      <c r="H19" s="165"/>
      <c r="I19" s="162"/>
      <c r="J19" s="151"/>
    </row>
    <row r="20" spans="1:10">
      <c r="A20" s="156"/>
      <c r="B20" s="214"/>
      <c r="C20" s="163"/>
      <c r="D20" s="163"/>
      <c r="E20" s="221"/>
      <c r="F20" s="207"/>
      <c r="G20" s="207"/>
      <c r="H20" s="151"/>
      <c r="I20" s="162"/>
      <c r="J20" s="151"/>
    </row>
    <row r="21" spans="1:10" s="134" customFormat="1" ht="15" customHeight="1">
      <c r="A21" s="156"/>
      <c r="B21" s="215" t="s">
        <v>18</v>
      </c>
      <c r="C21" s="157"/>
      <c r="D21" s="157"/>
      <c r="E21" s="221"/>
      <c r="F21" s="208">
        <f>+SUM(F17:F20)</f>
        <v>6500345241.1199894</v>
      </c>
      <c r="G21" s="208">
        <f>+SUM(G17:G20)</f>
        <v>325402573.75000137</v>
      </c>
      <c r="H21" s="166"/>
      <c r="I21" s="167"/>
      <c r="J21" s="166"/>
    </row>
    <row r="22" spans="1:10" s="134" customFormat="1" ht="15" customHeight="1">
      <c r="A22" s="168"/>
      <c r="B22" s="215"/>
      <c r="C22" s="157"/>
      <c r="D22" s="157"/>
      <c r="E22" s="221"/>
      <c r="F22" s="208"/>
      <c r="G22" s="208"/>
      <c r="H22" s="166"/>
      <c r="I22" s="167"/>
      <c r="J22" s="166"/>
    </row>
    <row r="23" spans="1:10" ht="21.75" customHeight="1">
      <c r="B23" s="216" t="s">
        <v>10</v>
      </c>
      <c r="C23" s="149"/>
      <c r="D23" s="149"/>
      <c r="E23" s="222"/>
      <c r="F23" s="209"/>
      <c r="G23" s="209"/>
      <c r="H23" s="150"/>
      <c r="I23" s="151"/>
      <c r="J23" s="151"/>
    </row>
    <row r="24" spans="1:10" ht="15" customHeight="1">
      <c r="A24" s="156"/>
      <c r="B24" s="214"/>
      <c r="C24" s="163"/>
      <c r="D24" s="163"/>
      <c r="E24" s="221"/>
      <c r="F24" s="207"/>
      <c r="G24" s="207"/>
      <c r="H24" s="151"/>
      <c r="I24" s="162"/>
      <c r="J24" s="151"/>
    </row>
    <row r="25" spans="1:10" ht="15" customHeight="1">
      <c r="A25" s="156"/>
      <c r="B25" s="214" t="s">
        <v>113</v>
      </c>
      <c r="C25" s="163"/>
      <c r="D25" s="164"/>
      <c r="E25" s="221"/>
      <c r="F25" s="206">
        <f>-SUMIF(CLASIFICACION!B:B,B25,CLASIFICACION!G:G)</f>
        <v>-2318880244.6700001</v>
      </c>
      <c r="G25" s="206">
        <v>-114735281.52</v>
      </c>
      <c r="H25" s="151"/>
      <c r="I25" s="162"/>
      <c r="J25" s="151"/>
    </row>
    <row r="26" spans="1:10" ht="15" customHeight="1">
      <c r="A26" s="156"/>
      <c r="B26" s="214" t="s">
        <v>554</v>
      </c>
      <c r="C26" s="163"/>
      <c r="D26" s="163"/>
      <c r="E26" s="221"/>
      <c r="F26" s="206">
        <f>-SUMIF(CLASIFICACION!B:B,B26,CLASIFICACION!G:G)</f>
        <v>-9267384.1799999997</v>
      </c>
      <c r="G26" s="206">
        <v>0</v>
      </c>
      <c r="H26" s="151"/>
      <c r="I26" s="162"/>
      <c r="J26" s="151"/>
    </row>
    <row r="27" spans="1:10" ht="15" customHeight="1">
      <c r="A27" s="169"/>
      <c r="B27" s="213" t="s">
        <v>17</v>
      </c>
      <c r="C27" s="160"/>
      <c r="D27" s="160"/>
      <c r="E27" s="226"/>
      <c r="F27" s="206">
        <f>+SUMIF(CLASIFICACION!B:B,B27,CLASIFICACION!G:G)</f>
        <v>0</v>
      </c>
      <c r="G27" s="206">
        <v>0</v>
      </c>
      <c r="H27" s="162"/>
      <c r="I27" s="151"/>
      <c r="J27" s="151"/>
    </row>
    <row r="28" spans="1:10" ht="15" customHeight="1">
      <c r="A28" s="170"/>
      <c r="B28" s="217" t="s">
        <v>132</v>
      </c>
      <c r="C28" s="171"/>
      <c r="D28" s="178"/>
      <c r="E28" s="227"/>
      <c r="F28" s="206">
        <v>0</v>
      </c>
      <c r="G28" s="206">
        <v>0</v>
      </c>
      <c r="H28" s="151"/>
      <c r="I28" s="162"/>
      <c r="J28" s="151"/>
    </row>
    <row r="29" spans="1:10" ht="15" customHeight="1">
      <c r="A29" s="170"/>
      <c r="B29" s="217"/>
      <c r="C29" s="171"/>
      <c r="D29" s="171"/>
      <c r="E29" s="227"/>
      <c r="F29" s="207"/>
      <c r="G29" s="207"/>
      <c r="H29" s="151"/>
      <c r="I29" s="162"/>
      <c r="J29" s="151"/>
    </row>
    <row r="30" spans="1:10" ht="15" customHeight="1">
      <c r="A30" s="156"/>
      <c r="B30" s="215" t="s">
        <v>19</v>
      </c>
      <c r="C30" s="157"/>
      <c r="D30" s="178" t="s">
        <v>133</v>
      </c>
      <c r="E30" s="221"/>
      <c r="F30" s="208">
        <f>+SUM(F24:F29)</f>
        <v>-2328147628.8499999</v>
      </c>
      <c r="G30" s="208">
        <f>+SUM(G24:G29)</f>
        <v>-114735281.52</v>
      </c>
      <c r="H30" s="162"/>
      <c r="I30" s="151"/>
      <c r="J30" s="151"/>
    </row>
    <row r="31" spans="1:10" ht="15" customHeight="1">
      <c r="A31" s="156"/>
      <c r="B31" s="215"/>
      <c r="C31" s="157"/>
      <c r="D31" s="157"/>
      <c r="E31" s="221"/>
      <c r="F31" s="208"/>
      <c r="G31" s="208"/>
      <c r="H31" s="162"/>
      <c r="I31" s="151"/>
      <c r="J31" s="151"/>
    </row>
    <row r="32" spans="1:10" ht="15" customHeight="1">
      <c r="A32" s="156"/>
      <c r="B32" s="218" t="s">
        <v>657</v>
      </c>
      <c r="C32" s="225"/>
      <c r="D32" s="225"/>
      <c r="E32" s="223"/>
      <c r="F32" s="210">
        <f>+F21+F30</f>
        <v>4172197612.2699895</v>
      </c>
      <c r="G32" s="210">
        <f>+G21+G30</f>
        <v>210667292.23000139</v>
      </c>
      <c r="H32" s="162"/>
      <c r="I32" s="151"/>
      <c r="J32" s="151"/>
    </row>
    <row r="33" spans="2:11" ht="15" customHeight="1">
      <c r="F33" s="172"/>
      <c r="I33" s="151"/>
      <c r="J33" s="151"/>
      <c r="K33" s="151"/>
    </row>
    <row r="34" spans="2:11" ht="15" customHeight="1">
      <c r="B34" s="435" t="s">
        <v>172</v>
      </c>
      <c r="C34" s="435"/>
      <c r="D34" s="435"/>
      <c r="E34" s="435"/>
      <c r="F34" s="435"/>
      <c r="G34" s="435"/>
      <c r="J34" s="173"/>
    </row>
    <row r="35" spans="2:11" ht="15" customHeight="1">
      <c r="B35" s="174"/>
      <c r="C35" s="174"/>
      <c r="D35" s="174"/>
      <c r="E35" s="175"/>
      <c r="F35" s="173"/>
      <c r="H35" s="127"/>
      <c r="J35" s="176"/>
    </row>
    <row r="36" spans="2:11">
      <c r="B36" s="127" t="s">
        <v>165</v>
      </c>
      <c r="C36" s="127"/>
      <c r="D36" s="127"/>
      <c r="E36" s="177"/>
      <c r="H36" s="127"/>
      <c r="J36" s="176"/>
    </row>
    <row r="37" spans="2:11">
      <c r="B37" s="127"/>
      <c r="C37" s="127"/>
      <c r="D37" s="127"/>
      <c r="E37" s="177"/>
      <c r="H37" s="127"/>
      <c r="J37" s="176"/>
    </row>
    <row r="38" spans="2:11">
      <c r="B38" s="127"/>
      <c r="C38" s="127"/>
      <c r="D38" s="127"/>
      <c r="E38" s="177"/>
      <c r="H38" s="127"/>
      <c r="J38" s="176"/>
    </row>
    <row r="39" spans="2:11">
      <c r="B39" s="127"/>
      <c r="C39" s="127"/>
      <c r="D39" s="127"/>
      <c r="E39" s="177"/>
      <c r="H39" s="127"/>
      <c r="J39" s="176"/>
    </row>
    <row r="40" spans="2:11">
      <c r="B40" s="127"/>
      <c r="C40" s="127"/>
      <c r="D40" s="127"/>
      <c r="E40" s="177"/>
      <c r="H40" s="127"/>
      <c r="J40" s="176"/>
    </row>
    <row r="41" spans="2:11" s="131" customFormat="1">
      <c r="B41" s="130" t="s">
        <v>16</v>
      </c>
      <c r="C41" s="130" t="s">
        <v>15</v>
      </c>
      <c r="F41" s="130" t="s">
        <v>667</v>
      </c>
      <c r="G41" s="130"/>
      <c r="H41" s="130" t="s">
        <v>107</v>
      </c>
    </row>
    <row r="42" spans="2:11" s="133" customFormat="1">
      <c r="B42" s="132" t="s">
        <v>6</v>
      </c>
      <c r="C42" s="132" t="s">
        <v>14</v>
      </c>
      <c r="F42" s="132" t="s">
        <v>668</v>
      </c>
      <c r="G42" s="132"/>
      <c r="H42" s="132" t="s">
        <v>13</v>
      </c>
    </row>
    <row r="51" spans="2:2">
      <c r="B51" s="418" t="s">
        <v>658</v>
      </c>
    </row>
    <row r="52" spans="2:2">
      <c r="B52" s="419" t="s">
        <v>642</v>
      </c>
    </row>
    <row r="53" spans="2:2">
      <c r="B53" s="420" t="s">
        <v>643</v>
      </c>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5">
    <mergeCell ref="B9:G9"/>
    <mergeCell ref="B34:G34"/>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6"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O71"/>
  <sheetViews>
    <sheetView showGridLines="0" topLeftCell="A30" zoomScale="90" zoomScaleNormal="90" zoomScaleSheetLayoutView="80" workbookViewId="0">
      <selection activeCell="C43" sqref="C43"/>
    </sheetView>
  </sheetViews>
  <sheetFormatPr baseColWidth="10" defaultColWidth="11.44140625" defaultRowHeight="15.6"/>
  <cols>
    <col min="1" max="1" width="3.33203125" style="116" customWidth="1"/>
    <col min="2" max="2" width="35.33203125" style="127" customWidth="1"/>
    <col min="3" max="3" width="14.77734375" style="116" customWidth="1"/>
    <col min="4" max="4" width="6.44140625" style="116" customWidth="1"/>
    <col min="5" max="5" width="6.33203125" style="116" customWidth="1"/>
    <col min="6" max="6" width="9.109375" style="116" customWidth="1"/>
    <col min="7" max="7" width="5.33203125" style="116" customWidth="1"/>
    <col min="8" max="8" width="14.88671875" style="116" customWidth="1"/>
    <col min="9" max="9" width="23.6640625" style="116" customWidth="1"/>
    <col min="10" max="10" width="16.88671875" style="116" bestFit="1" customWidth="1"/>
    <col min="11" max="11" width="17.5546875" style="116" bestFit="1" customWidth="1"/>
    <col min="12" max="12" width="15.44140625" style="116" bestFit="1" customWidth="1"/>
    <col min="13" max="15" width="15.109375" style="116" bestFit="1" customWidth="1"/>
    <col min="16" max="16384" width="11.44140625" style="116"/>
  </cols>
  <sheetData>
    <row r="1" spans="2:15">
      <c r="B1" s="116"/>
      <c r="D1" s="133"/>
    </row>
    <row r="2" spans="2:15">
      <c r="B2" s="138"/>
      <c r="C2" s="138"/>
      <c r="D2" s="141"/>
      <c r="E2" s="138"/>
      <c r="F2" s="138"/>
      <c r="G2" s="138"/>
      <c r="H2" s="138"/>
      <c r="I2" s="138"/>
      <c r="J2" s="138"/>
      <c r="K2" s="138"/>
      <c r="L2" s="138"/>
      <c r="M2" s="138"/>
      <c r="N2" s="138"/>
      <c r="O2" s="138"/>
    </row>
    <row r="3" spans="2:15">
      <c r="B3" s="116"/>
      <c r="D3" s="133"/>
    </row>
    <row r="4" spans="2:15">
      <c r="B4" s="116"/>
      <c r="D4" s="133"/>
    </row>
    <row r="5" spans="2:15">
      <c r="B5" s="116"/>
      <c r="D5" s="133"/>
    </row>
    <row r="6" spans="2:15">
      <c r="B6" s="116"/>
      <c r="D6" s="133"/>
    </row>
    <row r="7" spans="2:15">
      <c r="B7" s="139"/>
      <c r="C7" s="139"/>
      <c r="D7" s="142"/>
      <c r="E7" s="139"/>
      <c r="F7" s="139"/>
      <c r="G7" s="139"/>
      <c r="H7" s="139"/>
      <c r="I7" s="139"/>
      <c r="J7" s="139"/>
      <c r="K7" s="139"/>
      <c r="L7" s="139"/>
      <c r="M7" s="139"/>
      <c r="N7" s="139"/>
      <c r="O7" s="139"/>
    </row>
    <row r="8" spans="2:15">
      <c r="B8" s="145"/>
      <c r="C8" s="179"/>
      <c r="D8" s="179"/>
      <c r="E8" s="179"/>
      <c r="F8" s="179"/>
      <c r="G8" s="179"/>
      <c r="H8" s="179"/>
      <c r="I8" s="179"/>
      <c r="J8" s="179"/>
      <c r="K8" s="189" t="s">
        <v>120</v>
      </c>
    </row>
    <row r="9" spans="2:15" s="152" customFormat="1">
      <c r="B9" s="441" t="s">
        <v>21</v>
      </c>
      <c r="C9" s="441"/>
      <c r="D9" s="441"/>
      <c r="E9" s="441"/>
      <c r="F9" s="441"/>
      <c r="G9" s="441"/>
      <c r="H9" s="441"/>
      <c r="I9" s="441"/>
      <c r="J9" s="441"/>
      <c r="K9" s="441"/>
    </row>
    <row r="10" spans="2:15" s="152" customFormat="1">
      <c r="B10" s="442" t="s">
        <v>33</v>
      </c>
      <c r="C10" s="442"/>
      <c r="D10" s="442"/>
      <c r="E10" s="442"/>
      <c r="F10" s="442"/>
      <c r="G10" s="442"/>
      <c r="H10" s="442"/>
      <c r="I10" s="442"/>
      <c r="J10" s="442"/>
      <c r="K10" s="442"/>
    </row>
    <row r="11" spans="2:15" s="152" customFormat="1">
      <c r="B11" s="416" t="s">
        <v>638</v>
      </c>
      <c r="C11" s="117"/>
      <c r="D11" s="117"/>
      <c r="E11" s="117"/>
      <c r="F11" s="117"/>
      <c r="G11" s="117"/>
      <c r="H11" s="117"/>
      <c r="I11" s="117"/>
      <c r="J11" s="117"/>
      <c r="K11" s="117"/>
    </row>
    <row r="12" spans="2:15" s="152" customFormat="1">
      <c r="B12" s="415" t="s">
        <v>666</v>
      </c>
      <c r="C12" s="117"/>
      <c r="D12" s="117"/>
      <c r="E12" s="117"/>
      <c r="F12" s="117"/>
      <c r="G12" s="117"/>
      <c r="H12" s="117"/>
      <c r="I12" s="117"/>
      <c r="J12" s="117"/>
      <c r="K12" s="117"/>
    </row>
    <row r="13" spans="2:15" s="152" customFormat="1">
      <c r="B13" s="436" t="s">
        <v>510</v>
      </c>
      <c r="C13" s="436"/>
      <c r="D13" s="436"/>
      <c r="E13" s="436"/>
      <c r="F13" s="436"/>
      <c r="G13" s="148"/>
      <c r="H13" s="148"/>
      <c r="I13" s="148"/>
      <c r="J13" s="148"/>
      <c r="K13" s="148"/>
    </row>
    <row r="14" spans="2:15" s="152" customFormat="1">
      <c r="B14" s="180"/>
      <c r="C14" s="117"/>
      <c r="D14" s="117"/>
      <c r="E14" s="117"/>
      <c r="F14" s="117"/>
      <c r="G14" s="117"/>
      <c r="H14" s="117"/>
      <c r="I14" s="117"/>
      <c r="J14" s="117"/>
      <c r="K14" s="117"/>
    </row>
    <row r="15" spans="2:15" s="176" customFormat="1" ht="37.200000000000003" customHeight="1">
      <c r="B15" s="197" t="s">
        <v>12</v>
      </c>
      <c r="C15" s="443" t="s">
        <v>555</v>
      </c>
      <c r="D15" s="443"/>
      <c r="E15" s="443"/>
      <c r="F15" s="443" t="s">
        <v>7</v>
      </c>
      <c r="G15" s="443"/>
      <c r="H15" s="443"/>
      <c r="I15" s="197" t="s">
        <v>556</v>
      </c>
    </row>
    <row r="16" spans="2:15" s="176" customFormat="1" ht="35.1" customHeight="1">
      <c r="B16" s="202" t="s">
        <v>659</v>
      </c>
      <c r="C16" s="444">
        <f>+'BG 2021'!C269</f>
        <v>34383565747.379997</v>
      </c>
      <c r="D16" s="444"/>
      <c r="E16" s="444"/>
      <c r="F16" s="444">
        <f>+CLASIFICACION!G271</f>
        <v>210667292.22999999</v>
      </c>
      <c r="G16" s="444"/>
      <c r="H16" s="444"/>
      <c r="I16" s="199">
        <f>+C16+F16</f>
        <v>34594233039.610001</v>
      </c>
      <c r="J16" s="203"/>
      <c r="K16" s="421"/>
    </row>
    <row r="17" spans="2:15" s="176" customFormat="1" ht="35.1" customHeight="1">
      <c r="B17" s="196" t="s">
        <v>660</v>
      </c>
      <c r="C17" s="445">
        <v>0</v>
      </c>
      <c r="D17" s="445"/>
      <c r="E17" s="445"/>
      <c r="F17" s="445">
        <v>0</v>
      </c>
      <c r="G17" s="445"/>
      <c r="H17" s="445"/>
      <c r="I17" s="200"/>
      <c r="J17" s="203"/>
    </row>
    <row r="18" spans="2:15" s="183" customFormat="1" ht="35.1" customHeight="1">
      <c r="B18" s="201" t="s">
        <v>32</v>
      </c>
      <c r="C18" s="447">
        <f>+'BG 2021'!D270</f>
        <v>384465799080.44</v>
      </c>
      <c r="D18" s="447"/>
      <c r="E18" s="447"/>
      <c r="F18" s="447">
        <v>0</v>
      </c>
      <c r="G18" s="447"/>
      <c r="H18" s="447"/>
      <c r="I18" s="200"/>
      <c r="J18" s="204"/>
      <c r="K18" s="185"/>
      <c r="L18" s="186"/>
    </row>
    <row r="19" spans="2:15" s="183" customFormat="1" ht="35.1" customHeight="1">
      <c r="B19" s="201" t="s">
        <v>31</v>
      </c>
      <c r="C19" s="448">
        <f>+'BG 2021'!D271</f>
        <v>-291521320913.57001</v>
      </c>
      <c r="D19" s="448"/>
      <c r="E19" s="448"/>
      <c r="F19" s="447">
        <v>0</v>
      </c>
      <c r="G19" s="447"/>
      <c r="H19" s="447"/>
      <c r="I19" s="200"/>
      <c r="J19" s="204"/>
      <c r="K19" s="187"/>
      <c r="L19" s="186"/>
    </row>
    <row r="20" spans="2:15" s="183" customFormat="1" ht="35.1" customHeight="1">
      <c r="B20" s="198" t="s">
        <v>661</v>
      </c>
      <c r="C20" s="445">
        <v>0</v>
      </c>
      <c r="D20" s="445"/>
      <c r="E20" s="445"/>
      <c r="F20" s="445">
        <f>+'Estado de Ingresos y Egresos'!F32</f>
        <v>4172197612.2699895</v>
      </c>
      <c r="G20" s="445"/>
      <c r="H20" s="445"/>
      <c r="I20" s="200"/>
      <c r="J20" s="204"/>
      <c r="L20" s="186"/>
    </row>
    <row r="21" spans="2:15" s="183" customFormat="1" ht="35.4" customHeight="1">
      <c r="B21" s="202" t="s">
        <v>662</v>
      </c>
      <c r="C21" s="444">
        <f>+SUM(C16:E20)</f>
        <v>127328043914.25</v>
      </c>
      <c r="D21" s="444"/>
      <c r="E21" s="444"/>
      <c r="F21" s="444">
        <f>+SUM(F16:H20)</f>
        <v>4382864904.4999895</v>
      </c>
      <c r="G21" s="444"/>
      <c r="H21" s="444"/>
      <c r="I21" s="181" t="s">
        <v>557</v>
      </c>
      <c r="J21" s="204"/>
      <c r="L21" s="186"/>
    </row>
    <row r="22" spans="2:15" s="183" customFormat="1" ht="35.1" customHeight="1">
      <c r="B22" s="196"/>
      <c r="C22" s="446"/>
      <c r="D22" s="446"/>
      <c r="E22" s="446"/>
      <c r="F22" s="446"/>
      <c r="G22" s="446"/>
      <c r="H22" s="446"/>
      <c r="I22" s="200">
        <f>+C21+F21</f>
        <v>131710908818.74998</v>
      </c>
      <c r="J22" s="204"/>
      <c r="K22" s="188"/>
      <c r="M22" s="186"/>
      <c r="N22" s="186"/>
      <c r="O22" s="186"/>
    </row>
    <row r="23" spans="2:15">
      <c r="J23" s="137"/>
    </row>
    <row r="24" spans="2:15">
      <c r="B24" s="435" t="s">
        <v>167</v>
      </c>
      <c r="C24" s="435"/>
      <c r="D24" s="435"/>
      <c r="E24" s="435"/>
      <c r="F24" s="435"/>
      <c r="G24" s="435"/>
      <c r="H24" s="435"/>
      <c r="I24" s="435"/>
      <c r="J24" s="435"/>
      <c r="K24" s="435"/>
    </row>
    <row r="27" spans="2:15">
      <c r="B27" s="127" t="s">
        <v>165</v>
      </c>
    </row>
    <row r="32" spans="2:15" s="131" customFormat="1">
      <c r="B32" s="130" t="s">
        <v>16</v>
      </c>
      <c r="D32" s="130" t="s">
        <v>15</v>
      </c>
      <c r="H32" s="130" t="s">
        <v>667</v>
      </c>
      <c r="I32" s="130"/>
      <c r="J32" s="130" t="s">
        <v>107</v>
      </c>
    </row>
    <row r="33" spans="2:10" s="133" customFormat="1">
      <c r="B33" s="132" t="s">
        <v>6</v>
      </c>
      <c r="D33" s="132" t="s">
        <v>14</v>
      </c>
      <c r="H33" s="132" t="s">
        <v>668</v>
      </c>
      <c r="I33" s="132"/>
      <c r="J33" s="132" t="s">
        <v>13</v>
      </c>
    </row>
    <row r="42" spans="2:10">
      <c r="B42" s="418" t="s">
        <v>658</v>
      </c>
    </row>
    <row r="43" spans="2:10">
      <c r="B43" s="419" t="s">
        <v>642</v>
      </c>
    </row>
    <row r="44" spans="2:10">
      <c r="B44" s="420" t="s">
        <v>643</v>
      </c>
    </row>
    <row r="71" spans="4:4">
      <c r="D71" s="116">
        <f>'Variacion del Activo Neto'!G9</f>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0">
    <mergeCell ref="B24:K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 ref="B9:K9"/>
    <mergeCell ref="B10:K10"/>
    <mergeCell ref="C15:E15"/>
    <mergeCell ref="F15:H15"/>
    <mergeCell ref="B13:F13"/>
  </mergeCells>
  <hyperlinks>
    <hyperlink ref="K8" location="Índice!A1" display="Índice" xr:uid="{00000000-0004-0000-0400-000000000000}"/>
  </hyperlinks>
  <pageMargins left="1.1811023622047243" right="0.90551181102362199" top="0.74803149606299213" bottom="0" header="0.31496062992125984" footer="0"/>
  <pageSetup scale="56" fitToHeight="0" orientation="portrait" r:id="rId6"/>
  <headerFooter alignWithMargins="0"/>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Z310"/>
  <sheetViews>
    <sheetView zoomScaleNormal="100" workbookViewId="0">
      <pane xSplit="6" ySplit="3" topLeftCell="I275" activePane="bottomRight" state="frozen"/>
      <selection activeCell="E32" sqref="E32"/>
      <selection pane="topRight" activeCell="E32" sqref="E32"/>
      <selection pane="bottomLeft" activeCell="E32" sqref="E32"/>
      <selection pane="bottomRight" activeCell="E32" sqref="E32"/>
    </sheetView>
  </sheetViews>
  <sheetFormatPr baseColWidth="10" defaultColWidth="9.109375" defaultRowHeight="15" customHeight="1"/>
  <cols>
    <col min="1" max="1" width="52.44140625" style="1" bestFit="1" customWidth="1"/>
    <col min="2" max="2" width="16" style="1" customWidth="1"/>
    <col min="3" max="3" width="16.44140625" style="1" bestFit="1" customWidth="1"/>
    <col min="4" max="4" width="15" style="1" bestFit="1" customWidth="1"/>
    <col min="5" max="5" width="16.5546875" style="1" bestFit="1" customWidth="1"/>
    <col min="6" max="6" width="14.109375" style="66" bestFit="1" customWidth="1"/>
    <col min="7" max="7" width="17.5546875" style="1" bestFit="1" customWidth="1"/>
    <col min="8" max="9" width="18.109375" style="1" bestFit="1" customWidth="1"/>
    <col min="10" max="10" width="12.88671875" style="1" bestFit="1" customWidth="1"/>
    <col min="11" max="11" width="13.6640625" style="1" bestFit="1" customWidth="1"/>
    <col min="12" max="12" width="13.109375" style="1" customWidth="1"/>
    <col min="13" max="13" width="13.33203125" style="1" bestFit="1" customWidth="1"/>
    <col min="14" max="14" width="15.88671875" style="1" bestFit="1" customWidth="1"/>
    <col min="15" max="248" width="9.109375" style="1"/>
    <col min="249" max="249" width="33.6640625" style="1" customWidth="1"/>
    <col min="250" max="250" width="16" style="1" customWidth="1"/>
    <col min="251" max="252" width="15" style="1" bestFit="1" customWidth="1"/>
    <col min="253" max="253" width="16.5546875" style="1" bestFit="1" customWidth="1"/>
    <col min="254" max="254" width="12.5546875" style="1" customWidth="1"/>
    <col min="255" max="255" width="17.5546875" style="1" bestFit="1" customWidth="1"/>
    <col min="256" max="257" width="18.109375" style="1" bestFit="1" customWidth="1"/>
    <col min="258" max="258" width="12.88671875" style="1" bestFit="1" customWidth="1"/>
    <col min="259" max="260" width="16.5546875" style="1" bestFit="1" customWidth="1"/>
    <col min="261" max="262" width="13.109375" style="1" bestFit="1" customWidth="1"/>
    <col min="263" max="263" width="15.5546875" style="1" bestFit="1" customWidth="1"/>
    <col min="264" max="264" width="13.6640625" style="1" bestFit="1" customWidth="1"/>
    <col min="265" max="267" width="12.33203125" style="1" bestFit="1" customWidth="1"/>
    <col min="268" max="268" width="17.5546875" style="1" bestFit="1" customWidth="1"/>
    <col min="269" max="269" width="12.33203125" style="1" bestFit="1" customWidth="1"/>
    <col min="270" max="270" width="13.44140625" style="1" bestFit="1" customWidth="1"/>
    <col min="271" max="504" width="9.109375" style="1"/>
    <col min="505" max="505" width="33.6640625" style="1" customWidth="1"/>
    <col min="506" max="506" width="16" style="1" customWidth="1"/>
    <col min="507" max="508" width="15" style="1" bestFit="1" customWidth="1"/>
    <col min="509" max="509" width="16.5546875" style="1" bestFit="1" customWidth="1"/>
    <col min="510" max="510" width="12.5546875" style="1" customWidth="1"/>
    <col min="511" max="511" width="17.5546875" style="1" bestFit="1" customWidth="1"/>
    <col min="512" max="513" width="18.109375" style="1" bestFit="1" customWidth="1"/>
    <col min="514" max="514" width="12.88671875" style="1" bestFit="1" customWidth="1"/>
    <col min="515" max="516" width="16.5546875" style="1" bestFit="1" customWidth="1"/>
    <col min="517" max="518" width="13.109375" style="1" bestFit="1" customWidth="1"/>
    <col min="519" max="519" width="15.5546875" style="1" bestFit="1" customWidth="1"/>
    <col min="520" max="520" width="13.6640625" style="1" bestFit="1" customWidth="1"/>
    <col min="521" max="523" width="12.33203125" style="1" bestFit="1" customWidth="1"/>
    <col min="524" max="524" width="17.5546875" style="1" bestFit="1" customWidth="1"/>
    <col min="525" max="525" width="12.33203125" style="1" bestFit="1" customWidth="1"/>
    <col min="526" max="526" width="13.44140625" style="1" bestFit="1" customWidth="1"/>
    <col min="527" max="760" width="9.109375" style="1"/>
    <col min="761" max="761" width="33.6640625" style="1" customWidth="1"/>
    <col min="762" max="762" width="16" style="1" customWidth="1"/>
    <col min="763" max="764" width="15" style="1" bestFit="1" customWidth="1"/>
    <col min="765" max="765" width="16.5546875" style="1" bestFit="1" customWidth="1"/>
    <col min="766" max="766" width="12.5546875" style="1" customWidth="1"/>
    <col min="767" max="767" width="17.5546875" style="1" bestFit="1" customWidth="1"/>
    <col min="768" max="769" width="18.109375" style="1" bestFit="1" customWidth="1"/>
    <col min="770" max="770" width="12.88671875" style="1" bestFit="1" customWidth="1"/>
    <col min="771" max="772" width="16.5546875" style="1" bestFit="1" customWidth="1"/>
    <col min="773" max="774" width="13.109375" style="1" bestFit="1" customWidth="1"/>
    <col min="775" max="775" width="15.5546875" style="1" bestFit="1" customWidth="1"/>
    <col min="776" max="776" width="13.6640625" style="1" bestFit="1" customWidth="1"/>
    <col min="777" max="779" width="12.33203125" style="1" bestFit="1" customWidth="1"/>
    <col min="780" max="780" width="17.5546875" style="1" bestFit="1" customWidth="1"/>
    <col min="781" max="781" width="12.33203125" style="1" bestFit="1" customWidth="1"/>
    <col min="782" max="782" width="13.44140625" style="1" bestFit="1" customWidth="1"/>
    <col min="783" max="1016" width="9.109375" style="1"/>
    <col min="1017" max="1017" width="33.6640625" style="1" customWidth="1"/>
    <col min="1018" max="1018" width="16" style="1" customWidth="1"/>
    <col min="1019" max="1020" width="15" style="1" bestFit="1" customWidth="1"/>
    <col min="1021" max="1021" width="16.5546875" style="1" bestFit="1" customWidth="1"/>
    <col min="1022" max="1022" width="12.5546875" style="1" customWidth="1"/>
    <col min="1023" max="1023" width="17.5546875" style="1" bestFit="1" customWidth="1"/>
    <col min="1024" max="1025" width="18.109375" style="1" bestFit="1" customWidth="1"/>
    <col min="1026" max="1026" width="12.88671875" style="1" bestFit="1" customWidth="1"/>
    <col min="1027" max="1028" width="16.5546875" style="1" bestFit="1" customWidth="1"/>
    <col min="1029" max="1030" width="13.109375" style="1" bestFit="1" customWidth="1"/>
    <col min="1031" max="1031" width="15.5546875" style="1" bestFit="1" customWidth="1"/>
    <col min="1032" max="1032" width="13.6640625" style="1" bestFit="1" customWidth="1"/>
    <col min="1033" max="1035" width="12.33203125" style="1" bestFit="1" customWidth="1"/>
    <col min="1036" max="1036" width="17.5546875" style="1" bestFit="1" customWidth="1"/>
    <col min="1037" max="1037" width="12.33203125" style="1" bestFit="1" customWidth="1"/>
    <col min="1038" max="1038" width="13.44140625" style="1" bestFit="1" customWidth="1"/>
    <col min="1039" max="1272" width="9.109375" style="1"/>
    <col min="1273" max="1273" width="33.6640625" style="1" customWidth="1"/>
    <col min="1274" max="1274" width="16" style="1" customWidth="1"/>
    <col min="1275" max="1276" width="15" style="1" bestFit="1" customWidth="1"/>
    <col min="1277" max="1277" width="16.5546875" style="1" bestFit="1" customWidth="1"/>
    <col min="1278" max="1278" width="12.5546875" style="1" customWidth="1"/>
    <col min="1279" max="1279" width="17.5546875" style="1" bestFit="1" customWidth="1"/>
    <col min="1280" max="1281" width="18.109375" style="1" bestFit="1" customWidth="1"/>
    <col min="1282" max="1282" width="12.88671875" style="1" bestFit="1" customWidth="1"/>
    <col min="1283" max="1284" width="16.5546875" style="1" bestFit="1" customWidth="1"/>
    <col min="1285" max="1286" width="13.109375" style="1" bestFit="1" customWidth="1"/>
    <col min="1287" max="1287" width="15.5546875" style="1" bestFit="1" customWidth="1"/>
    <col min="1288" max="1288" width="13.6640625" style="1" bestFit="1" customWidth="1"/>
    <col min="1289" max="1291" width="12.33203125" style="1" bestFit="1" customWidth="1"/>
    <col min="1292" max="1292" width="17.5546875" style="1" bestFit="1" customWidth="1"/>
    <col min="1293" max="1293" width="12.33203125" style="1" bestFit="1" customWidth="1"/>
    <col min="1294" max="1294" width="13.44140625" style="1" bestFit="1" customWidth="1"/>
    <col min="1295" max="1528" width="9.109375" style="1"/>
    <col min="1529" max="1529" width="33.6640625" style="1" customWidth="1"/>
    <col min="1530" max="1530" width="16" style="1" customWidth="1"/>
    <col min="1531" max="1532" width="15" style="1" bestFit="1" customWidth="1"/>
    <col min="1533" max="1533" width="16.5546875" style="1" bestFit="1" customWidth="1"/>
    <col min="1534" max="1534" width="12.5546875" style="1" customWidth="1"/>
    <col min="1535" max="1535" width="17.5546875" style="1" bestFit="1" customWidth="1"/>
    <col min="1536" max="1537" width="18.109375" style="1" bestFit="1" customWidth="1"/>
    <col min="1538" max="1538" width="12.88671875" style="1" bestFit="1" customWidth="1"/>
    <col min="1539" max="1540" width="16.5546875" style="1" bestFit="1" customWidth="1"/>
    <col min="1541" max="1542" width="13.109375" style="1" bestFit="1" customWidth="1"/>
    <col min="1543" max="1543" width="15.5546875" style="1" bestFit="1" customWidth="1"/>
    <col min="1544" max="1544" width="13.6640625" style="1" bestFit="1" customWidth="1"/>
    <col min="1545" max="1547" width="12.33203125" style="1" bestFit="1" customWidth="1"/>
    <col min="1548" max="1548" width="17.5546875" style="1" bestFit="1" customWidth="1"/>
    <col min="1549" max="1549" width="12.33203125" style="1" bestFit="1" customWidth="1"/>
    <col min="1550" max="1550" width="13.44140625" style="1" bestFit="1" customWidth="1"/>
    <col min="1551" max="1784" width="9.109375" style="1"/>
    <col min="1785" max="1785" width="33.6640625" style="1" customWidth="1"/>
    <col min="1786" max="1786" width="16" style="1" customWidth="1"/>
    <col min="1787" max="1788" width="15" style="1" bestFit="1" customWidth="1"/>
    <col min="1789" max="1789" width="16.5546875" style="1" bestFit="1" customWidth="1"/>
    <col min="1790" max="1790" width="12.5546875" style="1" customWidth="1"/>
    <col min="1791" max="1791" width="17.5546875" style="1" bestFit="1" customWidth="1"/>
    <col min="1792" max="1793" width="18.109375" style="1" bestFit="1" customWidth="1"/>
    <col min="1794" max="1794" width="12.88671875" style="1" bestFit="1" customWidth="1"/>
    <col min="1795" max="1796" width="16.5546875" style="1" bestFit="1" customWidth="1"/>
    <col min="1797" max="1798" width="13.109375" style="1" bestFit="1" customWidth="1"/>
    <col min="1799" max="1799" width="15.5546875" style="1" bestFit="1" customWidth="1"/>
    <col min="1800" max="1800" width="13.6640625" style="1" bestFit="1" customWidth="1"/>
    <col min="1801" max="1803" width="12.33203125" style="1" bestFit="1" customWidth="1"/>
    <col min="1804" max="1804" width="17.5546875" style="1" bestFit="1" customWidth="1"/>
    <col min="1805" max="1805" width="12.33203125" style="1" bestFit="1" customWidth="1"/>
    <col min="1806" max="1806" width="13.44140625" style="1" bestFit="1" customWidth="1"/>
    <col min="1807" max="2040" width="9.109375" style="1"/>
    <col min="2041" max="2041" width="33.6640625" style="1" customWidth="1"/>
    <col min="2042" max="2042" width="16" style="1" customWidth="1"/>
    <col min="2043" max="2044" width="15" style="1" bestFit="1" customWidth="1"/>
    <col min="2045" max="2045" width="16.5546875" style="1" bestFit="1" customWidth="1"/>
    <col min="2046" max="2046" width="12.5546875" style="1" customWidth="1"/>
    <col min="2047" max="2047" width="17.5546875" style="1" bestFit="1" customWidth="1"/>
    <col min="2048" max="2049" width="18.109375" style="1" bestFit="1" customWidth="1"/>
    <col min="2050" max="2050" width="12.88671875" style="1" bestFit="1" customWidth="1"/>
    <col min="2051" max="2052" width="16.5546875" style="1" bestFit="1" customWidth="1"/>
    <col min="2053" max="2054" width="13.109375" style="1" bestFit="1" customWidth="1"/>
    <col min="2055" max="2055" width="15.5546875" style="1" bestFit="1" customWidth="1"/>
    <col min="2056" max="2056" width="13.6640625" style="1" bestFit="1" customWidth="1"/>
    <col min="2057" max="2059" width="12.33203125" style="1" bestFit="1" customWidth="1"/>
    <col min="2060" max="2060" width="17.5546875" style="1" bestFit="1" customWidth="1"/>
    <col min="2061" max="2061" width="12.33203125" style="1" bestFit="1" customWidth="1"/>
    <col min="2062" max="2062" width="13.44140625" style="1" bestFit="1" customWidth="1"/>
    <col min="2063" max="2296" width="9.109375" style="1"/>
    <col min="2297" max="2297" width="33.6640625" style="1" customWidth="1"/>
    <col min="2298" max="2298" width="16" style="1" customWidth="1"/>
    <col min="2299" max="2300" width="15" style="1" bestFit="1" customWidth="1"/>
    <col min="2301" max="2301" width="16.5546875" style="1" bestFit="1" customWidth="1"/>
    <col min="2302" max="2302" width="12.5546875" style="1" customWidth="1"/>
    <col min="2303" max="2303" width="17.5546875" style="1" bestFit="1" customWidth="1"/>
    <col min="2304" max="2305" width="18.109375" style="1" bestFit="1" customWidth="1"/>
    <col min="2306" max="2306" width="12.88671875" style="1" bestFit="1" customWidth="1"/>
    <col min="2307" max="2308" width="16.5546875" style="1" bestFit="1" customWidth="1"/>
    <col min="2309" max="2310" width="13.109375" style="1" bestFit="1" customWidth="1"/>
    <col min="2311" max="2311" width="15.5546875" style="1" bestFit="1" customWidth="1"/>
    <col min="2312" max="2312" width="13.6640625" style="1" bestFit="1" customWidth="1"/>
    <col min="2313" max="2315" width="12.33203125" style="1" bestFit="1" customWidth="1"/>
    <col min="2316" max="2316" width="17.5546875" style="1" bestFit="1" customWidth="1"/>
    <col min="2317" max="2317" width="12.33203125" style="1" bestFit="1" customWidth="1"/>
    <col min="2318" max="2318" width="13.44140625" style="1" bestFit="1" customWidth="1"/>
    <col min="2319" max="2552" width="9.109375" style="1"/>
    <col min="2553" max="2553" width="33.6640625" style="1" customWidth="1"/>
    <col min="2554" max="2554" width="16" style="1" customWidth="1"/>
    <col min="2555" max="2556" width="15" style="1" bestFit="1" customWidth="1"/>
    <col min="2557" max="2557" width="16.5546875" style="1" bestFit="1" customWidth="1"/>
    <col min="2558" max="2558" width="12.5546875" style="1" customWidth="1"/>
    <col min="2559" max="2559" width="17.5546875" style="1" bestFit="1" customWidth="1"/>
    <col min="2560" max="2561" width="18.109375" style="1" bestFit="1" customWidth="1"/>
    <col min="2562" max="2562" width="12.88671875" style="1" bestFit="1" customWidth="1"/>
    <col min="2563" max="2564" width="16.5546875" style="1" bestFit="1" customWidth="1"/>
    <col min="2565" max="2566" width="13.109375" style="1" bestFit="1" customWidth="1"/>
    <col min="2567" max="2567" width="15.5546875" style="1" bestFit="1" customWidth="1"/>
    <col min="2568" max="2568" width="13.6640625" style="1" bestFit="1" customWidth="1"/>
    <col min="2569" max="2571" width="12.33203125" style="1" bestFit="1" customWidth="1"/>
    <col min="2572" max="2572" width="17.5546875" style="1" bestFit="1" customWidth="1"/>
    <col min="2573" max="2573" width="12.33203125" style="1" bestFit="1" customWidth="1"/>
    <col min="2574" max="2574" width="13.44140625" style="1" bestFit="1" customWidth="1"/>
    <col min="2575" max="2808" width="9.109375" style="1"/>
    <col min="2809" max="2809" width="33.6640625" style="1" customWidth="1"/>
    <col min="2810" max="2810" width="16" style="1" customWidth="1"/>
    <col min="2811" max="2812" width="15" style="1" bestFit="1" customWidth="1"/>
    <col min="2813" max="2813" width="16.5546875" style="1" bestFit="1" customWidth="1"/>
    <col min="2814" max="2814" width="12.5546875" style="1" customWidth="1"/>
    <col min="2815" max="2815" width="17.5546875" style="1" bestFit="1" customWidth="1"/>
    <col min="2816" max="2817" width="18.109375" style="1" bestFit="1" customWidth="1"/>
    <col min="2818" max="2818" width="12.88671875" style="1" bestFit="1" customWidth="1"/>
    <col min="2819" max="2820" width="16.5546875" style="1" bestFit="1" customWidth="1"/>
    <col min="2821" max="2822" width="13.109375" style="1" bestFit="1" customWidth="1"/>
    <col min="2823" max="2823" width="15.5546875" style="1" bestFit="1" customWidth="1"/>
    <col min="2824" max="2824" width="13.6640625" style="1" bestFit="1" customWidth="1"/>
    <col min="2825" max="2827" width="12.33203125" style="1" bestFit="1" customWidth="1"/>
    <col min="2828" max="2828" width="17.5546875" style="1" bestFit="1" customWidth="1"/>
    <col min="2829" max="2829" width="12.33203125" style="1" bestFit="1" customWidth="1"/>
    <col min="2830" max="2830" width="13.44140625" style="1" bestFit="1" customWidth="1"/>
    <col min="2831" max="3064" width="9.109375" style="1"/>
    <col min="3065" max="3065" width="33.6640625" style="1" customWidth="1"/>
    <col min="3066" max="3066" width="16" style="1" customWidth="1"/>
    <col min="3067" max="3068" width="15" style="1" bestFit="1" customWidth="1"/>
    <col min="3069" max="3069" width="16.5546875" style="1" bestFit="1" customWidth="1"/>
    <col min="3070" max="3070" width="12.5546875" style="1" customWidth="1"/>
    <col min="3071" max="3071" width="17.5546875" style="1" bestFit="1" customWidth="1"/>
    <col min="3072" max="3073" width="18.109375" style="1" bestFit="1" customWidth="1"/>
    <col min="3074" max="3074" width="12.88671875" style="1" bestFit="1" customWidth="1"/>
    <col min="3075" max="3076" width="16.5546875" style="1" bestFit="1" customWidth="1"/>
    <col min="3077" max="3078" width="13.109375" style="1" bestFit="1" customWidth="1"/>
    <col min="3079" max="3079" width="15.5546875" style="1" bestFit="1" customWidth="1"/>
    <col min="3080" max="3080" width="13.6640625" style="1" bestFit="1" customWidth="1"/>
    <col min="3081" max="3083" width="12.33203125" style="1" bestFit="1" customWidth="1"/>
    <col min="3084" max="3084" width="17.5546875" style="1" bestFit="1" customWidth="1"/>
    <col min="3085" max="3085" width="12.33203125" style="1" bestFit="1" customWidth="1"/>
    <col min="3086" max="3086" width="13.44140625" style="1" bestFit="1" customWidth="1"/>
    <col min="3087" max="3320" width="9.109375" style="1"/>
    <col min="3321" max="3321" width="33.6640625" style="1" customWidth="1"/>
    <col min="3322" max="3322" width="16" style="1" customWidth="1"/>
    <col min="3323" max="3324" width="15" style="1" bestFit="1" customWidth="1"/>
    <col min="3325" max="3325" width="16.5546875" style="1" bestFit="1" customWidth="1"/>
    <col min="3326" max="3326" width="12.5546875" style="1" customWidth="1"/>
    <col min="3327" max="3327" width="17.5546875" style="1" bestFit="1" customWidth="1"/>
    <col min="3328" max="3329" width="18.109375" style="1" bestFit="1" customWidth="1"/>
    <col min="3330" max="3330" width="12.88671875" style="1" bestFit="1" customWidth="1"/>
    <col min="3331" max="3332" width="16.5546875" style="1" bestFit="1" customWidth="1"/>
    <col min="3333" max="3334" width="13.109375" style="1" bestFit="1" customWidth="1"/>
    <col min="3335" max="3335" width="15.5546875" style="1" bestFit="1" customWidth="1"/>
    <col min="3336" max="3336" width="13.6640625" style="1" bestFit="1" customWidth="1"/>
    <col min="3337" max="3339" width="12.33203125" style="1" bestFit="1" customWidth="1"/>
    <col min="3340" max="3340" width="17.5546875" style="1" bestFit="1" customWidth="1"/>
    <col min="3341" max="3341" width="12.33203125" style="1" bestFit="1" customWidth="1"/>
    <col min="3342" max="3342" width="13.44140625" style="1" bestFit="1" customWidth="1"/>
    <col min="3343" max="3576" width="9.109375" style="1"/>
    <col min="3577" max="3577" width="33.6640625" style="1" customWidth="1"/>
    <col min="3578" max="3578" width="16" style="1" customWidth="1"/>
    <col min="3579" max="3580" width="15" style="1" bestFit="1" customWidth="1"/>
    <col min="3581" max="3581" width="16.5546875" style="1" bestFit="1" customWidth="1"/>
    <col min="3582" max="3582" width="12.5546875" style="1" customWidth="1"/>
    <col min="3583" max="3583" width="17.5546875" style="1" bestFit="1" customWidth="1"/>
    <col min="3584" max="3585" width="18.109375" style="1" bestFit="1" customWidth="1"/>
    <col min="3586" max="3586" width="12.88671875" style="1" bestFit="1" customWidth="1"/>
    <col min="3587" max="3588" width="16.5546875" style="1" bestFit="1" customWidth="1"/>
    <col min="3589" max="3590" width="13.109375" style="1" bestFit="1" customWidth="1"/>
    <col min="3591" max="3591" width="15.5546875" style="1" bestFit="1" customWidth="1"/>
    <col min="3592" max="3592" width="13.6640625" style="1" bestFit="1" customWidth="1"/>
    <col min="3593" max="3595" width="12.33203125" style="1" bestFit="1" customWidth="1"/>
    <col min="3596" max="3596" width="17.5546875" style="1" bestFit="1" customWidth="1"/>
    <col min="3597" max="3597" width="12.33203125" style="1" bestFit="1" customWidth="1"/>
    <col min="3598" max="3598" width="13.44140625" style="1" bestFit="1" customWidth="1"/>
    <col min="3599" max="3832" width="9.109375" style="1"/>
    <col min="3833" max="3833" width="33.6640625" style="1" customWidth="1"/>
    <col min="3834" max="3834" width="16" style="1" customWidth="1"/>
    <col min="3835" max="3836" width="15" style="1" bestFit="1" customWidth="1"/>
    <col min="3837" max="3837" width="16.5546875" style="1" bestFit="1" customWidth="1"/>
    <col min="3838" max="3838" width="12.5546875" style="1" customWidth="1"/>
    <col min="3839" max="3839" width="17.5546875" style="1" bestFit="1" customWidth="1"/>
    <col min="3840" max="3841" width="18.109375" style="1" bestFit="1" customWidth="1"/>
    <col min="3842" max="3842" width="12.88671875" style="1" bestFit="1" customWidth="1"/>
    <col min="3843" max="3844" width="16.5546875" style="1" bestFit="1" customWidth="1"/>
    <col min="3845" max="3846" width="13.109375" style="1" bestFit="1" customWidth="1"/>
    <col min="3847" max="3847" width="15.5546875" style="1" bestFit="1" customWidth="1"/>
    <col min="3848" max="3848" width="13.6640625" style="1" bestFit="1" customWidth="1"/>
    <col min="3849" max="3851" width="12.33203125" style="1" bestFit="1" customWidth="1"/>
    <col min="3852" max="3852" width="17.5546875" style="1" bestFit="1" customWidth="1"/>
    <col min="3853" max="3853" width="12.33203125" style="1" bestFit="1" customWidth="1"/>
    <col min="3854" max="3854" width="13.44140625" style="1" bestFit="1" customWidth="1"/>
    <col min="3855" max="4088" width="9.109375" style="1"/>
    <col min="4089" max="4089" width="33.6640625" style="1" customWidth="1"/>
    <col min="4090" max="4090" width="16" style="1" customWidth="1"/>
    <col min="4091" max="4092" width="15" style="1" bestFit="1" customWidth="1"/>
    <col min="4093" max="4093" width="16.5546875" style="1" bestFit="1" customWidth="1"/>
    <col min="4094" max="4094" width="12.5546875" style="1" customWidth="1"/>
    <col min="4095" max="4095" width="17.5546875" style="1" bestFit="1" customWidth="1"/>
    <col min="4096" max="4097" width="18.109375" style="1" bestFit="1" customWidth="1"/>
    <col min="4098" max="4098" width="12.88671875" style="1" bestFit="1" customWidth="1"/>
    <col min="4099" max="4100" width="16.5546875" style="1" bestFit="1" customWidth="1"/>
    <col min="4101" max="4102" width="13.109375" style="1" bestFit="1" customWidth="1"/>
    <col min="4103" max="4103" width="15.5546875" style="1" bestFit="1" customWidth="1"/>
    <col min="4104" max="4104" width="13.6640625" style="1" bestFit="1" customWidth="1"/>
    <col min="4105" max="4107" width="12.33203125" style="1" bestFit="1" customWidth="1"/>
    <col min="4108" max="4108" width="17.5546875" style="1" bestFit="1" customWidth="1"/>
    <col min="4109" max="4109" width="12.33203125" style="1" bestFit="1" customWidth="1"/>
    <col min="4110" max="4110" width="13.44140625" style="1" bestFit="1" customWidth="1"/>
    <col min="4111" max="4344" width="9.109375" style="1"/>
    <col min="4345" max="4345" width="33.6640625" style="1" customWidth="1"/>
    <col min="4346" max="4346" width="16" style="1" customWidth="1"/>
    <col min="4347" max="4348" width="15" style="1" bestFit="1" customWidth="1"/>
    <col min="4349" max="4349" width="16.5546875" style="1" bestFit="1" customWidth="1"/>
    <col min="4350" max="4350" width="12.5546875" style="1" customWidth="1"/>
    <col min="4351" max="4351" width="17.5546875" style="1" bestFit="1" customWidth="1"/>
    <col min="4352" max="4353" width="18.109375" style="1" bestFit="1" customWidth="1"/>
    <col min="4354" max="4354" width="12.88671875" style="1" bestFit="1" customWidth="1"/>
    <col min="4355" max="4356" width="16.5546875" style="1" bestFit="1" customWidth="1"/>
    <col min="4357" max="4358" width="13.109375" style="1" bestFit="1" customWidth="1"/>
    <col min="4359" max="4359" width="15.5546875" style="1" bestFit="1" customWidth="1"/>
    <col min="4360" max="4360" width="13.6640625" style="1" bestFit="1" customWidth="1"/>
    <col min="4361" max="4363" width="12.33203125" style="1" bestFit="1" customWidth="1"/>
    <col min="4364" max="4364" width="17.5546875" style="1" bestFit="1" customWidth="1"/>
    <col min="4365" max="4365" width="12.33203125" style="1" bestFit="1" customWidth="1"/>
    <col min="4366" max="4366" width="13.44140625" style="1" bestFit="1" customWidth="1"/>
    <col min="4367" max="4600" width="9.109375" style="1"/>
    <col min="4601" max="4601" width="33.6640625" style="1" customWidth="1"/>
    <col min="4602" max="4602" width="16" style="1" customWidth="1"/>
    <col min="4603" max="4604" width="15" style="1" bestFit="1" customWidth="1"/>
    <col min="4605" max="4605" width="16.5546875" style="1" bestFit="1" customWidth="1"/>
    <col min="4606" max="4606" width="12.5546875" style="1" customWidth="1"/>
    <col min="4607" max="4607" width="17.5546875" style="1" bestFit="1" customWidth="1"/>
    <col min="4608" max="4609" width="18.109375" style="1" bestFit="1" customWidth="1"/>
    <col min="4610" max="4610" width="12.88671875" style="1" bestFit="1" customWidth="1"/>
    <col min="4611" max="4612" width="16.5546875" style="1" bestFit="1" customWidth="1"/>
    <col min="4613" max="4614" width="13.109375" style="1" bestFit="1" customWidth="1"/>
    <col min="4615" max="4615" width="15.5546875" style="1" bestFit="1" customWidth="1"/>
    <col min="4616" max="4616" width="13.6640625" style="1" bestFit="1" customWidth="1"/>
    <col min="4617" max="4619" width="12.33203125" style="1" bestFit="1" customWidth="1"/>
    <col min="4620" max="4620" width="17.5546875" style="1" bestFit="1" customWidth="1"/>
    <col min="4621" max="4621" width="12.33203125" style="1" bestFit="1" customWidth="1"/>
    <col min="4622" max="4622" width="13.44140625" style="1" bestFit="1" customWidth="1"/>
    <col min="4623" max="4856" width="9.109375" style="1"/>
    <col min="4857" max="4857" width="33.6640625" style="1" customWidth="1"/>
    <col min="4858" max="4858" width="16" style="1" customWidth="1"/>
    <col min="4859" max="4860" width="15" style="1" bestFit="1" customWidth="1"/>
    <col min="4861" max="4861" width="16.5546875" style="1" bestFit="1" customWidth="1"/>
    <col min="4862" max="4862" width="12.5546875" style="1" customWidth="1"/>
    <col min="4863" max="4863" width="17.5546875" style="1" bestFit="1" customWidth="1"/>
    <col min="4864" max="4865" width="18.109375" style="1" bestFit="1" customWidth="1"/>
    <col min="4866" max="4866" width="12.88671875" style="1" bestFit="1" customWidth="1"/>
    <col min="4867" max="4868" width="16.5546875" style="1" bestFit="1" customWidth="1"/>
    <col min="4869" max="4870" width="13.109375" style="1" bestFit="1" customWidth="1"/>
    <col min="4871" max="4871" width="15.5546875" style="1" bestFit="1" customWidth="1"/>
    <col min="4872" max="4872" width="13.6640625" style="1" bestFit="1" customWidth="1"/>
    <col min="4873" max="4875" width="12.33203125" style="1" bestFit="1" customWidth="1"/>
    <col min="4876" max="4876" width="17.5546875" style="1" bestFit="1" customWidth="1"/>
    <col min="4877" max="4877" width="12.33203125" style="1" bestFit="1" customWidth="1"/>
    <col min="4878" max="4878" width="13.44140625" style="1" bestFit="1" customWidth="1"/>
    <col min="4879" max="5112" width="9.109375" style="1"/>
    <col min="5113" max="5113" width="33.6640625" style="1" customWidth="1"/>
    <col min="5114" max="5114" width="16" style="1" customWidth="1"/>
    <col min="5115" max="5116" width="15" style="1" bestFit="1" customWidth="1"/>
    <col min="5117" max="5117" width="16.5546875" style="1" bestFit="1" customWidth="1"/>
    <col min="5118" max="5118" width="12.5546875" style="1" customWidth="1"/>
    <col min="5119" max="5119" width="17.5546875" style="1" bestFit="1" customWidth="1"/>
    <col min="5120" max="5121" width="18.109375" style="1" bestFit="1" customWidth="1"/>
    <col min="5122" max="5122" width="12.88671875" style="1" bestFit="1" customWidth="1"/>
    <col min="5123" max="5124" width="16.5546875" style="1" bestFit="1" customWidth="1"/>
    <col min="5125" max="5126" width="13.109375" style="1" bestFit="1" customWidth="1"/>
    <col min="5127" max="5127" width="15.5546875" style="1" bestFit="1" customWidth="1"/>
    <col min="5128" max="5128" width="13.6640625" style="1" bestFit="1" customWidth="1"/>
    <col min="5129" max="5131" width="12.33203125" style="1" bestFit="1" customWidth="1"/>
    <col min="5132" max="5132" width="17.5546875" style="1" bestFit="1" customWidth="1"/>
    <col min="5133" max="5133" width="12.33203125" style="1" bestFit="1" customWidth="1"/>
    <col min="5134" max="5134" width="13.44140625" style="1" bestFit="1" customWidth="1"/>
    <col min="5135" max="5368" width="9.109375" style="1"/>
    <col min="5369" max="5369" width="33.6640625" style="1" customWidth="1"/>
    <col min="5370" max="5370" width="16" style="1" customWidth="1"/>
    <col min="5371" max="5372" width="15" style="1" bestFit="1" customWidth="1"/>
    <col min="5373" max="5373" width="16.5546875" style="1" bestFit="1" customWidth="1"/>
    <col min="5374" max="5374" width="12.5546875" style="1" customWidth="1"/>
    <col min="5375" max="5375" width="17.5546875" style="1" bestFit="1" customWidth="1"/>
    <col min="5376" max="5377" width="18.109375" style="1" bestFit="1" customWidth="1"/>
    <col min="5378" max="5378" width="12.88671875" style="1" bestFit="1" customWidth="1"/>
    <col min="5379" max="5380" width="16.5546875" style="1" bestFit="1" customWidth="1"/>
    <col min="5381" max="5382" width="13.109375" style="1" bestFit="1" customWidth="1"/>
    <col min="5383" max="5383" width="15.5546875" style="1" bestFit="1" customWidth="1"/>
    <col min="5384" max="5384" width="13.6640625" style="1" bestFit="1" customWidth="1"/>
    <col min="5385" max="5387" width="12.33203125" style="1" bestFit="1" customWidth="1"/>
    <col min="5388" max="5388" width="17.5546875" style="1" bestFit="1" customWidth="1"/>
    <col min="5389" max="5389" width="12.33203125" style="1" bestFit="1" customWidth="1"/>
    <col min="5390" max="5390" width="13.44140625" style="1" bestFit="1" customWidth="1"/>
    <col min="5391" max="5624" width="9.109375" style="1"/>
    <col min="5625" max="5625" width="33.6640625" style="1" customWidth="1"/>
    <col min="5626" max="5626" width="16" style="1" customWidth="1"/>
    <col min="5627" max="5628" width="15" style="1" bestFit="1" customWidth="1"/>
    <col min="5629" max="5629" width="16.5546875" style="1" bestFit="1" customWidth="1"/>
    <col min="5630" max="5630" width="12.5546875" style="1" customWidth="1"/>
    <col min="5631" max="5631" width="17.5546875" style="1" bestFit="1" customWidth="1"/>
    <col min="5632" max="5633" width="18.109375" style="1" bestFit="1" customWidth="1"/>
    <col min="5634" max="5634" width="12.88671875" style="1" bestFit="1" customWidth="1"/>
    <col min="5635" max="5636" width="16.5546875" style="1" bestFit="1" customWidth="1"/>
    <col min="5637" max="5638" width="13.109375" style="1" bestFit="1" customWidth="1"/>
    <col min="5639" max="5639" width="15.5546875" style="1" bestFit="1" customWidth="1"/>
    <col min="5640" max="5640" width="13.6640625" style="1" bestFit="1" customWidth="1"/>
    <col min="5641" max="5643" width="12.33203125" style="1" bestFit="1" customWidth="1"/>
    <col min="5644" max="5644" width="17.5546875" style="1" bestFit="1" customWidth="1"/>
    <col min="5645" max="5645" width="12.33203125" style="1" bestFit="1" customWidth="1"/>
    <col min="5646" max="5646" width="13.44140625" style="1" bestFit="1" customWidth="1"/>
    <col min="5647" max="5880" width="9.109375" style="1"/>
    <col min="5881" max="5881" width="33.6640625" style="1" customWidth="1"/>
    <col min="5882" max="5882" width="16" style="1" customWidth="1"/>
    <col min="5883" max="5884" width="15" style="1" bestFit="1" customWidth="1"/>
    <col min="5885" max="5885" width="16.5546875" style="1" bestFit="1" customWidth="1"/>
    <col min="5886" max="5886" width="12.5546875" style="1" customWidth="1"/>
    <col min="5887" max="5887" width="17.5546875" style="1" bestFit="1" customWidth="1"/>
    <col min="5888" max="5889" width="18.109375" style="1" bestFit="1" customWidth="1"/>
    <col min="5890" max="5890" width="12.88671875" style="1" bestFit="1" customWidth="1"/>
    <col min="5891" max="5892" width="16.5546875" style="1" bestFit="1" customWidth="1"/>
    <col min="5893" max="5894" width="13.109375" style="1" bestFit="1" customWidth="1"/>
    <col min="5895" max="5895" width="15.5546875" style="1" bestFit="1" customWidth="1"/>
    <col min="5896" max="5896" width="13.6640625" style="1" bestFit="1" customWidth="1"/>
    <col min="5897" max="5899" width="12.33203125" style="1" bestFit="1" customWidth="1"/>
    <col min="5900" max="5900" width="17.5546875" style="1" bestFit="1" customWidth="1"/>
    <col min="5901" max="5901" width="12.33203125" style="1" bestFit="1" customWidth="1"/>
    <col min="5902" max="5902" width="13.44140625" style="1" bestFit="1" customWidth="1"/>
    <col min="5903" max="6136" width="9.109375" style="1"/>
    <col min="6137" max="6137" width="33.6640625" style="1" customWidth="1"/>
    <col min="6138" max="6138" width="16" style="1" customWidth="1"/>
    <col min="6139" max="6140" width="15" style="1" bestFit="1" customWidth="1"/>
    <col min="6141" max="6141" width="16.5546875" style="1" bestFit="1" customWidth="1"/>
    <col min="6142" max="6142" width="12.5546875" style="1" customWidth="1"/>
    <col min="6143" max="6143" width="17.5546875" style="1" bestFit="1" customWidth="1"/>
    <col min="6144" max="6145" width="18.109375" style="1" bestFit="1" customWidth="1"/>
    <col min="6146" max="6146" width="12.88671875" style="1" bestFit="1" customWidth="1"/>
    <col min="6147" max="6148" width="16.5546875" style="1" bestFit="1" customWidth="1"/>
    <col min="6149" max="6150" width="13.109375" style="1" bestFit="1" customWidth="1"/>
    <col min="6151" max="6151" width="15.5546875" style="1" bestFit="1" customWidth="1"/>
    <col min="6152" max="6152" width="13.6640625" style="1" bestFit="1" customWidth="1"/>
    <col min="6153" max="6155" width="12.33203125" style="1" bestFit="1" customWidth="1"/>
    <col min="6156" max="6156" width="17.5546875" style="1" bestFit="1" customWidth="1"/>
    <col min="6157" max="6157" width="12.33203125" style="1" bestFit="1" customWidth="1"/>
    <col min="6158" max="6158" width="13.44140625" style="1" bestFit="1" customWidth="1"/>
    <col min="6159" max="6392" width="9.109375" style="1"/>
    <col min="6393" max="6393" width="33.6640625" style="1" customWidth="1"/>
    <col min="6394" max="6394" width="16" style="1" customWidth="1"/>
    <col min="6395" max="6396" width="15" style="1" bestFit="1" customWidth="1"/>
    <col min="6397" max="6397" width="16.5546875" style="1" bestFit="1" customWidth="1"/>
    <col min="6398" max="6398" width="12.5546875" style="1" customWidth="1"/>
    <col min="6399" max="6399" width="17.5546875" style="1" bestFit="1" customWidth="1"/>
    <col min="6400" max="6401" width="18.109375" style="1" bestFit="1" customWidth="1"/>
    <col min="6402" max="6402" width="12.88671875" style="1" bestFit="1" customWidth="1"/>
    <col min="6403" max="6404" width="16.5546875" style="1" bestFit="1" customWidth="1"/>
    <col min="6405" max="6406" width="13.109375" style="1" bestFit="1" customWidth="1"/>
    <col min="6407" max="6407" width="15.5546875" style="1" bestFit="1" customWidth="1"/>
    <col min="6408" max="6408" width="13.6640625" style="1" bestFit="1" customWidth="1"/>
    <col min="6409" max="6411" width="12.33203125" style="1" bestFit="1" customWidth="1"/>
    <col min="6412" max="6412" width="17.5546875" style="1" bestFit="1" customWidth="1"/>
    <col min="6413" max="6413" width="12.33203125" style="1" bestFit="1" customWidth="1"/>
    <col min="6414" max="6414" width="13.44140625" style="1" bestFit="1" customWidth="1"/>
    <col min="6415" max="6648" width="9.109375" style="1"/>
    <col min="6649" max="6649" width="33.6640625" style="1" customWidth="1"/>
    <col min="6650" max="6650" width="16" style="1" customWidth="1"/>
    <col min="6651" max="6652" width="15" style="1" bestFit="1" customWidth="1"/>
    <col min="6653" max="6653" width="16.5546875" style="1" bestFit="1" customWidth="1"/>
    <col min="6654" max="6654" width="12.5546875" style="1" customWidth="1"/>
    <col min="6655" max="6655" width="17.5546875" style="1" bestFit="1" customWidth="1"/>
    <col min="6656" max="6657" width="18.109375" style="1" bestFit="1" customWidth="1"/>
    <col min="6658" max="6658" width="12.88671875" style="1" bestFit="1" customWidth="1"/>
    <col min="6659" max="6660" width="16.5546875" style="1" bestFit="1" customWidth="1"/>
    <col min="6661" max="6662" width="13.109375" style="1" bestFit="1" customWidth="1"/>
    <col min="6663" max="6663" width="15.5546875" style="1" bestFit="1" customWidth="1"/>
    <col min="6664" max="6664" width="13.6640625" style="1" bestFit="1" customWidth="1"/>
    <col min="6665" max="6667" width="12.33203125" style="1" bestFit="1" customWidth="1"/>
    <col min="6668" max="6668" width="17.5546875" style="1" bestFit="1" customWidth="1"/>
    <col min="6669" max="6669" width="12.33203125" style="1" bestFit="1" customWidth="1"/>
    <col min="6670" max="6670" width="13.44140625" style="1" bestFit="1" customWidth="1"/>
    <col min="6671" max="6904" width="9.109375" style="1"/>
    <col min="6905" max="6905" width="33.6640625" style="1" customWidth="1"/>
    <col min="6906" max="6906" width="16" style="1" customWidth="1"/>
    <col min="6907" max="6908" width="15" style="1" bestFit="1" customWidth="1"/>
    <col min="6909" max="6909" width="16.5546875" style="1" bestFit="1" customWidth="1"/>
    <col min="6910" max="6910" width="12.5546875" style="1" customWidth="1"/>
    <col min="6911" max="6911" width="17.5546875" style="1" bestFit="1" customWidth="1"/>
    <col min="6912" max="6913" width="18.109375" style="1" bestFit="1" customWidth="1"/>
    <col min="6914" max="6914" width="12.88671875" style="1" bestFit="1" customWidth="1"/>
    <col min="6915" max="6916" width="16.5546875" style="1" bestFit="1" customWidth="1"/>
    <col min="6917" max="6918" width="13.109375" style="1" bestFit="1" customWidth="1"/>
    <col min="6919" max="6919" width="15.5546875" style="1" bestFit="1" customWidth="1"/>
    <col min="6920" max="6920" width="13.6640625" style="1" bestFit="1" customWidth="1"/>
    <col min="6921" max="6923" width="12.33203125" style="1" bestFit="1" customWidth="1"/>
    <col min="6924" max="6924" width="17.5546875" style="1" bestFit="1" customWidth="1"/>
    <col min="6925" max="6925" width="12.33203125" style="1" bestFit="1" customWidth="1"/>
    <col min="6926" max="6926" width="13.44140625" style="1" bestFit="1" customWidth="1"/>
    <col min="6927" max="7160" width="9.109375" style="1"/>
    <col min="7161" max="7161" width="33.6640625" style="1" customWidth="1"/>
    <col min="7162" max="7162" width="16" style="1" customWidth="1"/>
    <col min="7163" max="7164" width="15" style="1" bestFit="1" customWidth="1"/>
    <col min="7165" max="7165" width="16.5546875" style="1" bestFit="1" customWidth="1"/>
    <col min="7166" max="7166" width="12.5546875" style="1" customWidth="1"/>
    <col min="7167" max="7167" width="17.5546875" style="1" bestFit="1" customWidth="1"/>
    <col min="7168" max="7169" width="18.109375" style="1" bestFit="1" customWidth="1"/>
    <col min="7170" max="7170" width="12.88671875" style="1" bestFit="1" customWidth="1"/>
    <col min="7171" max="7172" width="16.5546875" style="1" bestFit="1" customWidth="1"/>
    <col min="7173" max="7174" width="13.109375" style="1" bestFit="1" customWidth="1"/>
    <col min="7175" max="7175" width="15.5546875" style="1" bestFit="1" customWidth="1"/>
    <col min="7176" max="7176" width="13.6640625" style="1" bestFit="1" customWidth="1"/>
    <col min="7177" max="7179" width="12.33203125" style="1" bestFit="1" customWidth="1"/>
    <col min="7180" max="7180" width="17.5546875" style="1" bestFit="1" customWidth="1"/>
    <col min="7181" max="7181" width="12.33203125" style="1" bestFit="1" customWidth="1"/>
    <col min="7182" max="7182" width="13.44140625" style="1" bestFit="1" customWidth="1"/>
    <col min="7183" max="7416" width="9.109375" style="1"/>
    <col min="7417" max="7417" width="33.6640625" style="1" customWidth="1"/>
    <col min="7418" max="7418" width="16" style="1" customWidth="1"/>
    <col min="7419" max="7420" width="15" style="1" bestFit="1" customWidth="1"/>
    <col min="7421" max="7421" width="16.5546875" style="1" bestFit="1" customWidth="1"/>
    <col min="7422" max="7422" width="12.5546875" style="1" customWidth="1"/>
    <col min="7423" max="7423" width="17.5546875" style="1" bestFit="1" customWidth="1"/>
    <col min="7424" max="7425" width="18.109375" style="1" bestFit="1" customWidth="1"/>
    <col min="7426" max="7426" width="12.88671875" style="1" bestFit="1" customWidth="1"/>
    <col min="7427" max="7428" width="16.5546875" style="1" bestFit="1" customWidth="1"/>
    <col min="7429" max="7430" width="13.109375" style="1" bestFit="1" customWidth="1"/>
    <col min="7431" max="7431" width="15.5546875" style="1" bestFit="1" customWidth="1"/>
    <col min="7432" max="7432" width="13.6640625" style="1" bestFit="1" customWidth="1"/>
    <col min="7433" max="7435" width="12.33203125" style="1" bestFit="1" customWidth="1"/>
    <col min="7436" max="7436" width="17.5546875" style="1" bestFit="1" customWidth="1"/>
    <col min="7437" max="7437" width="12.33203125" style="1" bestFit="1" customWidth="1"/>
    <col min="7438" max="7438" width="13.44140625" style="1" bestFit="1" customWidth="1"/>
    <col min="7439" max="7672" width="9.109375" style="1"/>
    <col min="7673" max="7673" width="33.6640625" style="1" customWidth="1"/>
    <col min="7674" max="7674" width="16" style="1" customWidth="1"/>
    <col min="7675" max="7676" width="15" style="1" bestFit="1" customWidth="1"/>
    <col min="7677" max="7677" width="16.5546875" style="1" bestFit="1" customWidth="1"/>
    <col min="7678" max="7678" width="12.5546875" style="1" customWidth="1"/>
    <col min="7679" max="7679" width="17.5546875" style="1" bestFit="1" customWidth="1"/>
    <col min="7680" max="7681" width="18.109375" style="1" bestFit="1" customWidth="1"/>
    <col min="7682" max="7682" width="12.88671875" style="1" bestFit="1" customWidth="1"/>
    <col min="7683" max="7684" width="16.5546875" style="1" bestFit="1" customWidth="1"/>
    <col min="7685" max="7686" width="13.109375" style="1" bestFit="1" customWidth="1"/>
    <col min="7687" max="7687" width="15.5546875" style="1" bestFit="1" customWidth="1"/>
    <col min="7688" max="7688" width="13.6640625" style="1" bestFit="1" customWidth="1"/>
    <col min="7689" max="7691" width="12.33203125" style="1" bestFit="1" customWidth="1"/>
    <col min="7692" max="7692" width="17.5546875" style="1" bestFit="1" customWidth="1"/>
    <col min="7693" max="7693" width="12.33203125" style="1" bestFit="1" customWidth="1"/>
    <col min="7694" max="7694" width="13.44140625" style="1" bestFit="1" customWidth="1"/>
    <col min="7695" max="7928" width="9.109375" style="1"/>
    <col min="7929" max="7929" width="33.6640625" style="1" customWidth="1"/>
    <col min="7930" max="7930" width="16" style="1" customWidth="1"/>
    <col min="7931" max="7932" width="15" style="1" bestFit="1" customWidth="1"/>
    <col min="7933" max="7933" width="16.5546875" style="1" bestFit="1" customWidth="1"/>
    <col min="7934" max="7934" width="12.5546875" style="1" customWidth="1"/>
    <col min="7935" max="7935" width="17.5546875" style="1" bestFit="1" customWidth="1"/>
    <col min="7936" max="7937" width="18.109375" style="1" bestFit="1" customWidth="1"/>
    <col min="7938" max="7938" width="12.88671875" style="1" bestFit="1" customWidth="1"/>
    <col min="7939" max="7940" width="16.5546875" style="1" bestFit="1" customWidth="1"/>
    <col min="7941" max="7942" width="13.109375" style="1" bestFit="1" customWidth="1"/>
    <col min="7943" max="7943" width="15.5546875" style="1" bestFit="1" customWidth="1"/>
    <col min="7944" max="7944" width="13.6640625" style="1" bestFit="1" customWidth="1"/>
    <col min="7945" max="7947" width="12.33203125" style="1" bestFit="1" customWidth="1"/>
    <col min="7948" max="7948" width="17.5546875" style="1" bestFit="1" customWidth="1"/>
    <col min="7949" max="7949" width="12.33203125" style="1" bestFit="1" customWidth="1"/>
    <col min="7950" max="7950" width="13.44140625" style="1" bestFit="1" customWidth="1"/>
    <col min="7951" max="8184" width="9.109375" style="1"/>
    <col min="8185" max="8185" width="33.6640625" style="1" customWidth="1"/>
    <col min="8186" max="8186" width="16" style="1" customWidth="1"/>
    <col min="8187" max="8188" width="15" style="1" bestFit="1" customWidth="1"/>
    <col min="8189" max="8189" width="16.5546875" style="1" bestFit="1" customWidth="1"/>
    <col min="8190" max="8190" width="12.5546875" style="1" customWidth="1"/>
    <col min="8191" max="8191" width="17.5546875" style="1" bestFit="1" customWidth="1"/>
    <col min="8192" max="8193" width="18.109375" style="1" bestFit="1" customWidth="1"/>
    <col min="8194" max="8194" width="12.88671875" style="1" bestFit="1" customWidth="1"/>
    <col min="8195" max="8196" width="16.5546875" style="1" bestFit="1" customWidth="1"/>
    <col min="8197" max="8198" width="13.109375" style="1" bestFit="1" customWidth="1"/>
    <col min="8199" max="8199" width="15.5546875" style="1" bestFit="1" customWidth="1"/>
    <col min="8200" max="8200" width="13.6640625" style="1" bestFit="1" customWidth="1"/>
    <col min="8201" max="8203" width="12.33203125" style="1" bestFit="1" customWidth="1"/>
    <col min="8204" max="8204" width="17.5546875" style="1" bestFit="1" customWidth="1"/>
    <col min="8205" max="8205" width="12.33203125" style="1" bestFit="1" customWidth="1"/>
    <col min="8206" max="8206" width="13.44140625" style="1" bestFit="1" customWidth="1"/>
    <col min="8207" max="8440" width="9.109375" style="1"/>
    <col min="8441" max="8441" width="33.6640625" style="1" customWidth="1"/>
    <col min="8442" max="8442" width="16" style="1" customWidth="1"/>
    <col min="8443" max="8444" width="15" style="1" bestFit="1" customWidth="1"/>
    <col min="8445" max="8445" width="16.5546875" style="1" bestFit="1" customWidth="1"/>
    <col min="8446" max="8446" width="12.5546875" style="1" customWidth="1"/>
    <col min="8447" max="8447" width="17.5546875" style="1" bestFit="1" customWidth="1"/>
    <col min="8448" max="8449" width="18.109375" style="1" bestFit="1" customWidth="1"/>
    <col min="8450" max="8450" width="12.88671875" style="1" bestFit="1" customWidth="1"/>
    <col min="8451" max="8452" width="16.5546875" style="1" bestFit="1" customWidth="1"/>
    <col min="8453" max="8454" width="13.109375" style="1" bestFit="1" customWidth="1"/>
    <col min="8455" max="8455" width="15.5546875" style="1" bestFit="1" customWidth="1"/>
    <col min="8456" max="8456" width="13.6640625" style="1" bestFit="1" customWidth="1"/>
    <col min="8457" max="8459" width="12.33203125" style="1" bestFit="1" customWidth="1"/>
    <col min="8460" max="8460" width="17.5546875" style="1" bestFit="1" customWidth="1"/>
    <col min="8461" max="8461" width="12.33203125" style="1" bestFit="1" customWidth="1"/>
    <col min="8462" max="8462" width="13.44140625" style="1" bestFit="1" customWidth="1"/>
    <col min="8463" max="8696" width="9.109375" style="1"/>
    <col min="8697" max="8697" width="33.6640625" style="1" customWidth="1"/>
    <col min="8698" max="8698" width="16" style="1" customWidth="1"/>
    <col min="8699" max="8700" width="15" style="1" bestFit="1" customWidth="1"/>
    <col min="8701" max="8701" width="16.5546875" style="1" bestFit="1" customWidth="1"/>
    <col min="8702" max="8702" width="12.5546875" style="1" customWidth="1"/>
    <col min="8703" max="8703" width="17.5546875" style="1" bestFit="1" customWidth="1"/>
    <col min="8704" max="8705" width="18.109375" style="1" bestFit="1" customWidth="1"/>
    <col min="8706" max="8706" width="12.88671875" style="1" bestFit="1" customWidth="1"/>
    <col min="8707" max="8708" width="16.5546875" style="1" bestFit="1" customWidth="1"/>
    <col min="8709" max="8710" width="13.109375" style="1" bestFit="1" customWidth="1"/>
    <col min="8711" max="8711" width="15.5546875" style="1" bestFit="1" customWidth="1"/>
    <col min="8712" max="8712" width="13.6640625" style="1" bestFit="1" customWidth="1"/>
    <col min="8713" max="8715" width="12.33203125" style="1" bestFit="1" customWidth="1"/>
    <col min="8716" max="8716" width="17.5546875" style="1" bestFit="1" customWidth="1"/>
    <col min="8717" max="8717" width="12.33203125" style="1" bestFit="1" customWidth="1"/>
    <col min="8718" max="8718" width="13.44140625" style="1" bestFit="1" customWidth="1"/>
    <col min="8719" max="8952" width="9.109375" style="1"/>
    <col min="8953" max="8953" width="33.6640625" style="1" customWidth="1"/>
    <col min="8954" max="8954" width="16" style="1" customWidth="1"/>
    <col min="8955" max="8956" width="15" style="1" bestFit="1" customWidth="1"/>
    <col min="8957" max="8957" width="16.5546875" style="1" bestFit="1" customWidth="1"/>
    <col min="8958" max="8958" width="12.5546875" style="1" customWidth="1"/>
    <col min="8959" max="8959" width="17.5546875" style="1" bestFit="1" customWidth="1"/>
    <col min="8960" max="8961" width="18.109375" style="1" bestFit="1" customWidth="1"/>
    <col min="8962" max="8962" width="12.88671875" style="1" bestFit="1" customWidth="1"/>
    <col min="8963" max="8964" width="16.5546875" style="1" bestFit="1" customWidth="1"/>
    <col min="8965" max="8966" width="13.109375" style="1" bestFit="1" customWidth="1"/>
    <col min="8967" max="8967" width="15.5546875" style="1" bestFit="1" customWidth="1"/>
    <col min="8968" max="8968" width="13.6640625" style="1" bestFit="1" customWidth="1"/>
    <col min="8969" max="8971" width="12.33203125" style="1" bestFit="1" customWidth="1"/>
    <col min="8972" max="8972" width="17.5546875" style="1" bestFit="1" customWidth="1"/>
    <col min="8973" max="8973" width="12.33203125" style="1" bestFit="1" customWidth="1"/>
    <col min="8974" max="8974" width="13.44140625" style="1" bestFit="1" customWidth="1"/>
    <col min="8975" max="9208" width="9.109375" style="1"/>
    <col min="9209" max="9209" width="33.6640625" style="1" customWidth="1"/>
    <col min="9210" max="9210" width="16" style="1" customWidth="1"/>
    <col min="9211" max="9212" width="15" style="1" bestFit="1" customWidth="1"/>
    <col min="9213" max="9213" width="16.5546875" style="1" bestFit="1" customWidth="1"/>
    <col min="9214" max="9214" width="12.5546875" style="1" customWidth="1"/>
    <col min="9215" max="9215" width="17.5546875" style="1" bestFit="1" customWidth="1"/>
    <col min="9216" max="9217" width="18.109375" style="1" bestFit="1" customWidth="1"/>
    <col min="9218" max="9218" width="12.88671875" style="1" bestFit="1" customWidth="1"/>
    <col min="9219" max="9220" width="16.5546875" style="1" bestFit="1" customWidth="1"/>
    <col min="9221" max="9222" width="13.109375" style="1" bestFit="1" customWidth="1"/>
    <col min="9223" max="9223" width="15.5546875" style="1" bestFit="1" customWidth="1"/>
    <col min="9224" max="9224" width="13.6640625" style="1" bestFit="1" customWidth="1"/>
    <col min="9225" max="9227" width="12.33203125" style="1" bestFit="1" customWidth="1"/>
    <col min="9228" max="9228" width="17.5546875" style="1" bestFit="1" customWidth="1"/>
    <col min="9229" max="9229" width="12.33203125" style="1" bestFit="1" customWidth="1"/>
    <col min="9230" max="9230" width="13.44140625" style="1" bestFit="1" customWidth="1"/>
    <col min="9231" max="9464" width="9.109375" style="1"/>
    <col min="9465" max="9465" width="33.6640625" style="1" customWidth="1"/>
    <col min="9466" max="9466" width="16" style="1" customWidth="1"/>
    <col min="9467" max="9468" width="15" style="1" bestFit="1" customWidth="1"/>
    <col min="9469" max="9469" width="16.5546875" style="1" bestFit="1" customWidth="1"/>
    <col min="9470" max="9470" width="12.5546875" style="1" customWidth="1"/>
    <col min="9471" max="9471" width="17.5546875" style="1" bestFit="1" customWidth="1"/>
    <col min="9472" max="9473" width="18.109375" style="1" bestFit="1" customWidth="1"/>
    <col min="9474" max="9474" width="12.88671875" style="1" bestFit="1" customWidth="1"/>
    <col min="9475" max="9476" width="16.5546875" style="1" bestFit="1" customWidth="1"/>
    <col min="9477" max="9478" width="13.109375" style="1" bestFit="1" customWidth="1"/>
    <col min="9479" max="9479" width="15.5546875" style="1" bestFit="1" customWidth="1"/>
    <col min="9480" max="9480" width="13.6640625" style="1" bestFit="1" customWidth="1"/>
    <col min="9481" max="9483" width="12.33203125" style="1" bestFit="1" customWidth="1"/>
    <col min="9484" max="9484" width="17.5546875" style="1" bestFit="1" customWidth="1"/>
    <col min="9485" max="9485" width="12.33203125" style="1" bestFit="1" customWidth="1"/>
    <col min="9486" max="9486" width="13.44140625" style="1" bestFit="1" customWidth="1"/>
    <col min="9487" max="9720" width="9.109375" style="1"/>
    <col min="9721" max="9721" width="33.6640625" style="1" customWidth="1"/>
    <col min="9722" max="9722" width="16" style="1" customWidth="1"/>
    <col min="9723" max="9724" width="15" style="1" bestFit="1" customWidth="1"/>
    <col min="9725" max="9725" width="16.5546875" style="1" bestFit="1" customWidth="1"/>
    <col min="9726" max="9726" width="12.5546875" style="1" customWidth="1"/>
    <col min="9727" max="9727" width="17.5546875" style="1" bestFit="1" customWidth="1"/>
    <col min="9728" max="9729" width="18.109375" style="1" bestFit="1" customWidth="1"/>
    <col min="9730" max="9730" width="12.88671875" style="1" bestFit="1" customWidth="1"/>
    <col min="9731" max="9732" width="16.5546875" style="1" bestFit="1" customWidth="1"/>
    <col min="9733" max="9734" width="13.109375" style="1" bestFit="1" customWidth="1"/>
    <col min="9735" max="9735" width="15.5546875" style="1" bestFit="1" customWidth="1"/>
    <col min="9736" max="9736" width="13.6640625" style="1" bestFit="1" customWidth="1"/>
    <col min="9737" max="9739" width="12.33203125" style="1" bestFit="1" customWidth="1"/>
    <col min="9740" max="9740" width="17.5546875" style="1" bestFit="1" customWidth="1"/>
    <col min="9741" max="9741" width="12.33203125" style="1" bestFit="1" customWidth="1"/>
    <col min="9742" max="9742" width="13.44140625" style="1" bestFit="1" customWidth="1"/>
    <col min="9743" max="9976" width="9.109375" style="1"/>
    <col min="9977" max="9977" width="33.6640625" style="1" customWidth="1"/>
    <col min="9978" max="9978" width="16" style="1" customWidth="1"/>
    <col min="9979" max="9980" width="15" style="1" bestFit="1" customWidth="1"/>
    <col min="9981" max="9981" width="16.5546875" style="1" bestFit="1" customWidth="1"/>
    <col min="9982" max="9982" width="12.5546875" style="1" customWidth="1"/>
    <col min="9983" max="9983" width="17.5546875" style="1" bestFit="1" customWidth="1"/>
    <col min="9984" max="9985" width="18.109375" style="1" bestFit="1" customWidth="1"/>
    <col min="9986" max="9986" width="12.88671875" style="1" bestFit="1" customWidth="1"/>
    <col min="9987" max="9988" width="16.5546875" style="1" bestFit="1" customWidth="1"/>
    <col min="9989" max="9990" width="13.109375" style="1" bestFit="1" customWidth="1"/>
    <col min="9991" max="9991" width="15.5546875" style="1" bestFit="1" customWidth="1"/>
    <col min="9992" max="9992" width="13.6640625" style="1" bestFit="1" customWidth="1"/>
    <col min="9993" max="9995" width="12.33203125" style="1" bestFit="1" customWidth="1"/>
    <col min="9996" max="9996" width="17.5546875" style="1" bestFit="1" customWidth="1"/>
    <col min="9997" max="9997" width="12.33203125" style="1" bestFit="1" customWidth="1"/>
    <col min="9998" max="9998" width="13.44140625" style="1" bestFit="1" customWidth="1"/>
    <col min="9999" max="10232" width="9.109375" style="1"/>
    <col min="10233" max="10233" width="33.6640625" style="1" customWidth="1"/>
    <col min="10234" max="10234" width="16" style="1" customWidth="1"/>
    <col min="10235" max="10236" width="15" style="1" bestFit="1" customWidth="1"/>
    <col min="10237" max="10237" width="16.5546875" style="1" bestFit="1" customWidth="1"/>
    <col min="10238" max="10238" width="12.5546875" style="1" customWidth="1"/>
    <col min="10239" max="10239" width="17.5546875" style="1" bestFit="1" customWidth="1"/>
    <col min="10240" max="10241" width="18.109375" style="1" bestFit="1" customWidth="1"/>
    <col min="10242" max="10242" width="12.88671875" style="1" bestFit="1" customWidth="1"/>
    <col min="10243" max="10244" width="16.5546875" style="1" bestFit="1" customWidth="1"/>
    <col min="10245" max="10246" width="13.109375" style="1" bestFit="1" customWidth="1"/>
    <col min="10247" max="10247" width="15.5546875" style="1" bestFit="1" customWidth="1"/>
    <col min="10248" max="10248" width="13.6640625" style="1" bestFit="1" customWidth="1"/>
    <col min="10249" max="10251" width="12.33203125" style="1" bestFit="1" customWidth="1"/>
    <col min="10252" max="10252" width="17.5546875" style="1" bestFit="1" customWidth="1"/>
    <col min="10253" max="10253" width="12.33203125" style="1" bestFit="1" customWidth="1"/>
    <col min="10254" max="10254" width="13.44140625" style="1" bestFit="1" customWidth="1"/>
    <col min="10255" max="10488" width="9.109375" style="1"/>
    <col min="10489" max="10489" width="33.6640625" style="1" customWidth="1"/>
    <col min="10490" max="10490" width="16" style="1" customWidth="1"/>
    <col min="10491" max="10492" width="15" style="1" bestFit="1" customWidth="1"/>
    <col min="10493" max="10493" width="16.5546875" style="1" bestFit="1" customWidth="1"/>
    <col min="10494" max="10494" width="12.5546875" style="1" customWidth="1"/>
    <col min="10495" max="10495" width="17.5546875" style="1" bestFit="1" customWidth="1"/>
    <col min="10496" max="10497" width="18.109375" style="1" bestFit="1" customWidth="1"/>
    <col min="10498" max="10498" width="12.88671875" style="1" bestFit="1" customWidth="1"/>
    <col min="10499" max="10500" width="16.5546875" style="1" bestFit="1" customWidth="1"/>
    <col min="10501" max="10502" width="13.109375" style="1" bestFit="1" customWidth="1"/>
    <col min="10503" max="10503" width="15.5546875" style="1" bestFit="1" customWidth="1"/>
    <col min="10504" max="10504" width="13.6640625" style="1" bestFit="1" customWidth="1"/>
    <col min="10505" max="10507" width="12.33203125" style="1" bestFit="1" customWidth="1"/>
    <col min="10508" max="10508" width="17.5546875" style="1" bestFit="1" customWidth="1"/>
    <col min="10509" max="10509" width="12.33203125" style="1" bestFit="1" customWidth="1"/>
    <col min="10510" max="10510" width="13.44140625" style="1" bestFit="1" customWidth="1"/>
    <col min="10511" max="10744" width="9.109375" style="1"/>
    <col min="10745" max="10745" width="33.6640625" style="1" customWidth="1"/>
    <col min="10746" max="10746" width="16" style="1" customWidth="1"/>
    <col min="10747" max="10748" width="15" style="1" bestFit="1" customWidth="1"/>
    <col min="10749" max="10749" width="16.5546875" style="1" bestFit="1" customWidth="1"/>
    <col min="10750" max="10750" width="12.5546875" style="1" customWidth="1"/>
    <col min="10751" max="10751" width="17.5546875" style="1" bestFit="1" customWidth="1"/>
    <col min="10752" max="10753" width="18.109375" style="1" bestFit="1" customWidth="1"/>
    <col min="10754" max="10754" width="12.88671875" style="1" bestFit="1" customWidth="1"/>
    <col min="10755" max="10756" width="16.5546875" style="1" bestFit="1" customWidth="1"/>
    <col min="10757" max="10758" width="13.109375" style="1" bestFit="1" customWidth="1"/>
    <col min="10759" max="10759" width="15.5546875" style="1" bestFit="1" customWidth="1"/>
    <col min="10760" max="10760" width="13.6640625" style="1" bestFit="1" customWidth="1"/>
    <col min="10761" max="10763" width="12.33203125" style="1" bestFit="1" customWidth="1"/>
    <col min="10764" max="10764" width="17.5546875" style="1" bestFit="1" customWidth="1"/>
    <col min="10765" max="10765" width="12.33203125" style="1" bestFit="1" customWidth="1"/>
    <col min="10766" max="10766" width="13.44140625" style="1" bestFit="1" customWidth="1"/>
    <col min="10767" max="11000" width="9.109375" style="1"/>
    <col min="11001" max="11001" width="33.6640625" style="1" customWidth="1"/>
    <col min="11002" max="11002" width="16" style="1" customWidth="1"/>
    <col min="11003" max="11004" width="15" style="1" bestFit="1" customWidth="1"/>
    <col min="11005" max="11005" width="16.5546875" style="1" bestFit="1" customWidth="1"/>
    <col min="11006" max="11006" width="12.5546875" style="1" customWidth="1"/>
    <col min="11007" max="11007" width="17.5546875" style="1" bestFit="1" customWidth="1"/>
    <col min="11008" max="11009" width="18.109375" style="1" bestFit="1" customWidth="1"/>
    <col min="11010" max="11010" width="12.88671875" style="1" bestFit="1" customWidth="1"/>
    <col min="11011" max="11012" width="16.5546875" style="1" bestFit="1" customWidth="1"/>
    <col min="11013" max="11014" width="13.109375" style="1" bestFit="1" customWidth="1"/>
    <col min="11015" max="11015" width="15.5546875" style="1" bestFit="1" customWidth="1"/>
    <col min="11016" max="11016" width="13.6640625" style="1" bestFit="1" customWidth="1"/>
    <col min="11017" max="11019" width="12.33203125" style="1" bestFit="1" customWidth="1"/>
    <col min="11020" max="11020" width="17.5546875" style="1" bestFit="1" customWidth="1"/>
    <col min="11021" max="11021" width="12.33203125" style="1" bestFit="1" customWidth="1"/>
    <col min="11022" max="11022" width="13.44140625" style="1" bestFit="1" customWidth="1"/>
    <col min="11023" max="11256" width="9.109375" style="1"/>
    <col min="11257" max="11257" width="33.6640625" style="1" customWidth="1"/>
    <col min="11258" max="11258" width="16" style="1" customWidth="1"/>
    <col min="11259" max="11260" width="15" style="1" bestFit="1" customWidth="1"/>
    <col min="11261" max="11261" width="16.5546875" style="1" bestFit="1" customWidth="1"/>
    <col min="11262" max="11262" width="12.5546875" style="1" customWidth="1"/>
    <col min="11263" max="11263" width="17.5546875" style="1" bestFit="1" customWidth="1"/>
    <col min="11264" max="11265" width="18.109375" style="1" bestFit="1" customWidth="1"/>
    <col min="11266" max="11266" width="12.88671875" style="1" bestFit="1" customWidth="1"/>
    <col min="11267" max="11268" width="16.5546875" style="1" bestFit="1" customWidth="1"/>
    <col min="11269" max="11270" width="13.109375" style="1" bestFit="1" customWidth="1"/>
    <col min="11271" max="11271" width="15.5546875" style="1" bestFit="1" customWidth="1"/>
    <col min="11272" max="11272" width="13.6640625" style="1" bestFit="1" customWidth="1"/>
    <col min="11273" max="11275" width="12.33203125" style="1" bestFit="1" customWidth="1"/>
    <col min="11276" max="11276" width="17.5546875" style="1" bestFit="1" customWidth="1"/>
    <col min="11277" max="11277" width="12.33203125" style="1" bestFit="1" customWidth="1"/>
    <col min="11278" max="11278" width="13.44140625" style="1" bestFit="1" customWidth="1"/>
    <col min="11279" max="11512" width="9.109375" style="1"/>
    <col min="11513" max="11513" width="33.6640625" style="1" customWidth="1"/>
    <col min="11514" max="11514" width="16" style="1" customWidth="1"/>
    <col min="11515" max="11516" width="15" style="1" bestFit="1" customWidth="1"/>
    <col min="11517" max="11517" width="16.5546875" style="1" bestFit="1" customWidth="1"/>
    <col min="11518" max="11518" width="12.5546875" style="1" customWidth="1"/>
    <col min="11519" max="11519" width="17.5546875" style="1" bestFit="1" customWidth="1"/>
    <col min="11520" max="11521" width="18.109375" style="1" bestFit="1" customWidth="1"/>
    <col min="11522" max="11522" width="12.88671875" style="1" bestFit="1" customWidth="1"/>
    <col min="11523" max="11524" width="16.5546875" style="1" bestFit="1" customWidth="1"/>
    <col min="11525" max="11526" width="13.109375" style="1" bestFit="1" customWidth="1"/>
    <col min="11527" max="11527" width="15.5546875" style="1" bestFit="1" customWidth="1"/>
    <col min="11528" max="11528" width="13.6640625" style="1" bestFit="1" customWidth="1"/>
    <col min="11529" max="11531" width="12.33203125" style="1" bestFit="1" customWidth="1"/>
    <col min="11532" max="11532" width="17.5546875" style="1" bestFit="1" customWidth="1"/>
    <col min="11533" max="11533" width="12.33203125" style="1" bestFit="1" customWidth="1"/>
    <col min="11534" max="11534" width="13.44140625" style="1" bestFit="1" customWidth="1"/>
    <col min="11535" max="11768" width="9.109375" style="1"/>
    <col min="11769" max="11769" width="33.6640625" style="1" customWidth="1"/>
    <col min="11770" max="11770" width="16" style="1" customWidth="1"/>
    <col min="11771" max="11772" width="15" style="1" bestFit="1" customWidth="1"/>
    <col min="11773" max="11773" width="16.5546875" style="1" bestFit="1" customWidth="1"/>
    <col min="11774" max="11774" width="12.5546875" style="1" customWidth="1"/>
    <col min="11775" max="11775" width="17.5546875" style="1" bestFit="1" customWidth="1"/>
    <col min="11776" max="11777" width="18.109375" style="1" bestFit="1" customWidth="1"/>
    <col min="11778" max="11778" width="12.88671875" style="1" bestFit="1" customWidth="1"/>
    <col min="11779" max="11780" width="16.5546875" style="1" bestFit="1" customWidth="1"/>
    <col min="11781" max="11782" width="13.109375" style="1" bestFit="1" customWidth="1"/>
    <col min="11783" max="11783" width="15.5546875" style="1" bestFit="1" customWidth="1"/>
    <col min="11784" max="11784" width="13.6640625" style="1" bestFit="1" customWidth="1"/>
    <col min="11785" max="11787" width="12.33203125" style="1" bestFit="1" customWidth="1"/>
    <col min="11788" max="11788" width="17.5546875" style="1" bestFit="1" customWidth="1"/>
    <col min="11789" max="11789" width="12.33203125" style="1" bestFit="1" customWidth="1"/>
    <col min="11790" max="11790" width="13.44140625" style="1" bestFit="1" customWidth="1"/>
    <col min="11791" max="12024" width="9.109375" style="1"/>
    <col min="12025" max="12025" width="33.6640625" style="1" customWidth="1"/>
    <col min="12026" max="12026" width="16" style="1" customWidth="1"/>
    <col min="12027" max="12028" width="15" style="1" bestFit="1" customWidth="1"/>
    <col min="12029" max="12029" width="16.5546875" style="1" bestFit="1" customWidth="1"/>
    <col min="12030" max="12030" width="12.5546875" style="1" customWidth="1"/>
    <col min="12031" max="12031" width="17.5546875" style="1" bestFit="1" customWidth="1"/>
    <col min="12032" max="12033" width="18.109375" style="1" bestFit="1" customWidth="1"/>
    <col min="12034" max="12034" width="12.88671875" style="1" bestFit="1" customWidth="1"/>
    <col min="12035" max="12036" width="16.5546875" style="1" bestFit="1" customWidth="1"/>
    <col min="12037" max="12038" width="13.109375" style="1" bestFit="1" customWidth="1"/>
    <col min="12039" max="12039" width="15.5546875" style="1" bestFit="1" customWidth="1"/>
    <col min="12040" max="12040" width="13.6640625" style="1" bestFit="1" customWidth="1"/>
    <col min="12041" max="12043" width="12.33203125" style="1" bestFit="1" customWidth="1"/>
    <col min="12044" max="12044" width="17.5546875" style="1" bestFit="1" customWidth="1"/>
    <col min="12045" max="12045" width="12.33203125" style="1" bestFit="1" customWidth="1"/>
    <col min="12046" max="12046" width="13.44140625" style="1" bestFit="1" customWidth="1"/>
    <col min="12047" max="12280" width="9.109375" style="1"/>
    <col min="12281" max="12281" width="33.6640625" style="1" customWidth="1"/>
    <col min="12282" max="12282" width="16" style="1" customWidth="1"/>
    <col min="12283" max="12284" width="15" style="1" bestFit="1" customWidth="1"/>
    <col min="12285" max="12285" width="16.5546875" style="1" bestFit="1" customWidth="1"/>
    <col min="12286" max="12286" width="12.5546875" style="1" customWidth="1"/>
    <col min="12287" max="12287" width="17.5546875" style="1" bestFit="1" customWidth="1"/>
    <col min="12288" max="12289" width="18.109375" style="1" bestFit="1" customWidth="1"/>
    <col min="12290" max="12290" width="12.88671875" style="1" bestFit="1" customWidth="1"/>
    <col min="12291" max="12292" width="16.5546875" style="1" bestFit="1" customWidth="1"/>
    <col min="12293" max="12294" width="13.109375" style="1" bestFit="1" customWidth="1"/>
    <col min="12295" max="12295" width="15.5546875" style="1" bestFit="1" customWidth="1"/>
    <col min="12296" max="12296" width="13.6640625" style="1" bestFit="1" customWidth="1"/>
    <col min="12297" max="12299" width="12.33203125" style="1" bestFit="1" customWidth="1"/>
    <col min="12300" max="12300" width="17.5546875" style="1" bestFit="1" customWidth="1"/>
    <col min="12301" max="12301" width="12.33203125" style="1" bestFit="1" customWidth="1"/>
    <col min="12302" max="12302" width="13.44140625" style="1" bestFit="1" customWidth="1"/>
    <col min="12303" max="12536" width="9.109375" style="1"/>
    <col min="12537" max="12537" width="33.6640625" style="1" customWidth="1"/>
    <col min="12538" max="12538" width="16" style="1" customWidth="1"/>
    <col min="12539" max="12540" width="15" style="1" bestFit="1" customWidth="1"/>
    <col min="12541" max="12541" width="16.5546875" style="1" bestFit="1" customWidth="1"/>
    <col min="12542" max="12542" width="12.5546875" style="1" customWidth="1"/>
    <col min="12543" max="12543" width="17.5546875" style="1" bestFit="1" customWidth="1"/>
    <col min="12544" max="12545" width="18.109375" style="1" bestFit="1" customWidth="1"/>
    <col min="12546" max="12546" width="12.88671875" style="1" bestFit="1" customWidth="1"/>
    <col min="12547" max="12548" width="16.5546875" style="1" bestFit="1" customWidth="1"/>
    <col min="12549" max="12550" width="13.109375" style="1" bestFit="1" customWidth="1"/>
    <col min="12551" max="12551" width="15.5546875" style="1" bestFit="1" customWidth="1"/>
    <col min="12552" max="12552" width="13.6640625" style="1" bestFit="1" customWidth="1"/>
    <col min="12553" max="12555" width="12.33203125" style="1" bestFit="1" customWidth="1"/>
    <col min="12556" max="12556" width="17.5546875" style="1" bestFit="1" customWidth="1"/>
    <col min="12557" max="12557" width="12.33203125" style="1" bestFit="1" customWidth="1"/>
    <col min="12558" max="12558" width="13.44140625" style="1" bestFit="1" customWidth="1"/>
    <col min="12559" max="12792" width="9.109375" style="1"/>
    <col min="12793" max="12793" width="33.6640625" style="1" customWidth="1"/>
    <col min="12794" max="12794" width="16" style="1" customWidth="1"/>
    <col min="12795" max="12796" width="15" style="1" bestFit="1" customWidth="1"/>
    <col min="12797" max="12797" width="16.5546875" style="1" bestFit="1" customWidth="1"/>
    <col min="12798" max="12798" width="12.5546875" style="1" customWidth="1"/>
    <col min="12799" max="12799" width="17.5546875" style="1" bestFit="1" customWidth="1"/>
    <col min="12800" max="12801" width="18.109375" style="1" bestFit="1" customWidth="1"/>
    <col min="12802" max="12802" width="12.88671875" style="1" bestFit="1" customWidth="1"/>
    <col min="12803" max="12804" width="16.5546875" style="1" bestFit="1" customWidth="1"/>
    <col min="12805" max="12806" width="13.109375" style="1" bestFit="1" customWidth="1"/>
    <col min="12807" max="12807" width="15.5546875" style="1" bestFit="1" customWidth="1"/>
    <col min="12808" max="12808" width="13.6640625" style="1" bestFit="1" customWidth="1"/>
    <col min="12809" max="12811" width="12.33203125" style="1" bestFit="1" customWidth="1"/>
    <col min="12812" max="12812" width="17.5546875" style="1" bestFit="1" customWidth="1"/>
    <col min="12813" max="12813" width="12.33203125" style="1" bestFit="1" customWidth="1"/>
    <col min="12814" max="12814" width="13.44140625" style="1" bestFit="1" customWidth="1"/>
    <col min="12815" max="13048" width="9.109375" style="1"/>
    <col min="13049" max="13049" width="33.6640625" style="1" customWidth="1"/>
    <col min="13050" max="13050" width="16" style="1" customWidth="1"/>
    <col min="13051" max="13052" width="15" style="1" bestFit="1" customWidth="1"/>
    <col min="13053" max="13053" width="16.5546875" style="1" bestFit="1" customWidth="1"/>
    <col min="13054" max="13054" width="12.5546875" style="1" customWidth="1"/>
    <col min="13055" max="13055" width="17.5546875" style="1" bestFit="1" customWidth="1"/>
    <col min="13056" max="13057" width="18.109375" style="1" bestFit="1" customWidth="1"/>
    <col min="13058" max="13058" width="12.88671875" style="1" bestFit="1" customWidth="1"/>
    <col min="13059" max="13060" width="16.5546875" style="1" bestFit="1" customWidth="1"/>
    <col min="13061" max="13062" width="13.109375" style="1" bestFit="1" customWidth="1"/>
    <col min="13063" max="13063" width="15.5546875" style="1" bestFit="1" customWidth="1"/>
    <col min="13064" max="13064" width="13.6640625" style="1" bestFit="1" customWidth="1"/>
    <col min="13065" max="13067" width="12.33203125" style="1" bestFit="1" customWidth="1"/>
    <col min="13068" max="13068" width="17.5546875" style="1" bestFit="1" customWidth="1"/>
    <col min="13069" max="13069" width="12.33203125" style="1" bestFit="1" customWidth="1"/>
    <col min="13070" max="13070" width="13.44140625" style="1" bestFit="1" customWidth="1"/>
    <col min="13071" max="13304" width="9.109375" style="1"/>
    <col min="13305" max="13305" width="33.6640625" style="1" customWidth="1"/>
    <col min="13306" max="13306" width="16" style="1" customWidth="1"/>
    <col min="13307" max="13308" width="15" style="1" bestFit="1" customWidth="1"/>
    <col min="13309" max="13309" width="16.5546875" style="1" bestFit="1" customWidth="1"/>
    <col min="13310" max="13310" width="12.5546875" style="1" customWidth="1"/>
    <col min="13311" max="13311" width="17.5546875" style="1" bestFit="1" customWidth="1"/>
    <col min="13312" max="13313" width="18.109375" style="1" bestFit="1" customWidth="1"/>
    <col min="13314" max="13314" width="12.88671875" style="1" bestFit="1" customWidth="1"/>
    <col min="13315" max="13316" width="16.5546875" style="1" bestFit="1" customWidth="1"/>
    <col min="13317" max="13318" width="13.109375" style="1" bestFit="1" customWidth="1"/>
    <col min="13319" max="13319" width="15.5546875" style="1" bestFit="1" customWidth="1"/>
    <col min="13320" max="13320" width="13.6640625" style="1" bestFit="1" customWidth="1"/>
    <col min="13321" max="13323" width="12.33203125" style="1" bestFit="1" customWidth="1"/>
    <col min="13324" max="13324" width="17.5546875" style="1" bestFit="1" customWidth="1"/>
    <col min="13325" max="13325" width="12.33203125" style="1" bestFit="1" customWidth="1"/>
    <col min="13326" max="13326" width="13.44140625" style="1" bestFit="1" customWidth="1"/>
    <col min="13327" max="13560" width="9.109375" style="1"/>
    <col min="13561" max="13561" width="33.6640625" style="1" customWidth="1"/>
    <col min="13562" max="13562" width="16" style="1" customWidth="1"/>
    <col min="13563" max="13564" width="15" style="1" bestFit="1" customWidth="1"/>
    <col min="13565" max="13565" width="16.5546875" style="1" bestFit="1" customWidth="1"/>
    <col min="13566" max="13566" width="12.5546875" style="1" customWidth="1"/>
    <col min="13567" max="13567" width="17.5546875" style="1" bestFit="1" customWidth="1"/>
    <col min="13568" max="13569" width="18.109375" style="1" bestFit="1" customWidth="1"/>
    <col min="13570" max="13570" width="12.88671875" style="1" bestFit="1" customWidth="1"/>
    <col min="13571" max="13572" width="16.5546875" style="1" bestFit="1" customWidth="1"/>
    <col min="13573" max="13574" width="13.109375" style="1" bestFit="1" customWidth="1"/>
    <col min="13575" max="13575" width="15.5546875" style="1" bestFit="1" customWidth="1"/>
    <col min="13576" max="13576" width="13.6640625" style="1" bestFit="1" customWidth="1"/>
    <col min="13577" max="13579" width="12.33203125" style="1" bestFit="1" customWidth="1"/>
    <col min="13580" max="13580" width="17.5546875" style="1" bestFit="1" customWidth="1"/>
    <col min="13581" max="13581" width="12.33203125" style="1" bestFit="1" customWidth="1"/>
    <col min="13582" max="13582" width="13.44140625" style="1" bestFit="1" customWidth="1"/>
    <col min="13583" max="13816" width="9.109375" style="1"/>
    <col min="13817" max="13817" width="33.6640625" style="1" customWidth="1"/>
    <col min="13818" max="13818" width="16" style="1" customWidth="1"/>
    <col min="13819" max="13820" width="15" style="1" bestFit="1" customWidth="1"/>
    <col min="13821" max="13821" width="16.5546875" style="1" bestFit="1" customWidth="1"/>
    <col min="13822" max="13822" width="12.5546875" style="1" customWidth="1"/>
    <col min="13823" max="13823" width="17.5546875" style="1" bestFit="1" customWidth="1"/>
    <col min="13824" max="13825" width="18.109375" style="1" bestFit="1" customWidth="1"/>
    <col min="13826" max="13826" width="12.88671875" style="1" bestFit="1" customWidth="1"/>
    <col min="13827" max="13828" width="16.5546875" style="1" bestFit="1" customWidth="1"/>
    <col min="13829" max="13830" width="13.109375" style="1" bestFit="1" customWidth="1"/>
    <col min="13831" max="13831" width="15.5546875" style="1" bestFit="1" customWidth="1"/>
    <col min="13832" max="13832" width="13.6640625" style="1" bestFit="1" customWidth="1"/>
    <col min="13833" max="13835" width="12.33203125" style="1" bestFit="1" customWidth="1"/>
    <col min="13836" max="13836" width="17.5546875" style="1" bestFit="1" customWidth="1"/>
    <col min="13837" max="13837" width="12.33203125" style="1" bestFit="1" customWidth="1"/>
    <col min="13838" max="13838" width="13.44140625" style="1" bestFit="1" customWidth="1"/>
    <col min="13839" max="14072" width="9.109375" style="1"/>
    <col min="14073" max="14073" width="33.6640625" style="1" customWidth="1"/>
    <col min="14074" max="14074" width="16" style="1" customWidth="1"/>
    <col min="14075" max="14076" width="15" style="1" bestFit="1" customWidth="1"/>
    <col min="14077" max="14077" width="16.5546875" style="1" bestFit="1" customWidth="1"/>
    <col min="14078" max="14078" width="12.5546875" style="1" customWidth="1"/>
    <col min="14079" max="14079" width="17.5546875" style="1" bestFit="1" customWidth="1"/>
    <col min="14080" max="14081" width="18.109375" style="1" bestFit="1" customWidth="1"/>
    <col min="14082" max="14082" width="12.88671875" style="1" bestFit="1" customWidth="1"/>
    <col min="14083" max="14084" width="16.5546875" style="1" bestFit="1" customWidth="1"/>
    <col min="14085" max="14086" width="13.109375" style="1" bestFit="1" customWidth="1"/>
    <col min="14087" max="14087" width="15.5546875" style="1" bestFit="1" customWidth="1"/>
    <col min="14088" max="14088" width="13.6640625" style="1" bestFit="1" customWidth="1"/>
    <col min="14089" max="14091" width="12.33203125" style="1" bestFit="1" customWidth="1"/>
    <col min="14092" max="14092" width="17.5546875" style="1" bestFit="1" customWidth="1"/>
    <col min="14093" max="14093" width="12.33203125" style="1" bestFit="1" customWidth="1"/>
    <col min="14094" max="14094" width="13.44140625" style="1" bestFit="1" customWidth="1"/>
    <col min="14095" max="14328" width="9.109375" style="1"/>
    <col min="14329" max="14329" width="33.6640625" style="1" customWidth="1"/>
    <col min="14330" max="14330" width="16" style="1" customWidth="1"/>
    <col min="14331" max="14332" width="15" style="1" bestFit="1" customWidth="1"/>
    <col min="14333" max="14333" width="16.5546875" style="1" bestFit="1" customWidth="1"/>
    <col min="14334" max="14334" width="12.5546875" style="1" customWidth="1"/>
    <col min="14335" max="14335" width="17.5546875" style="1" bestFit="1" customWidth="1"/>
    <col min="14336" max="14337" width="18.109375" style="1" bestFit="1" customWidth="1"/>
    <col min="14338" max="14338" width="12.88671875" style="1" bestFit="1" customWidth="1"/>
    <col min="14339" max="14340" width="16.5546875" style="1" bestFit="1" customWidth="1"/>
    <col min="14341" max="14342" width="13.109375" style="1" bestFit="1" customWidth="1"/>
    <col min="14343" max="14343" width="15.5546875" style="1" bestFit="1" customWidth="1"/>
    <col min="14344" max="14344" width="13.6640625" style="1" bestFit="1" customWidth="1"/>
    <col min="14345" max="14347" width="12.33203125" style="1" bestFit="1" customWidth="1"/>
    <col min="14348" max="14348" width="17.5546875" style="1" bestFit="1" customWidth="1"/>
    <col min="14349" max="14349" width="12.33203125" style="1" bestFit="1" customWidth="1"/>
    <col min="14350" max="14350" width="13.44140625" style="1" bestFit="1" customWidth="1"/>
    <col min="14351" max="14584" width="9.109375" style="1"/>
    <col min="14585" max="14585" width="33.6640625" style="1" customWidth="1"/>
    <col min="14586" max="14586" width="16" style="1" customWidth="1"/>
    <col min="14587" max="14588" width="15" style="1" bestFit="1" customWidth="1"/>
    <col min="14589" max="14589" width="16.5546875" style="1" bestFit="1" customWidth="1"/>
    <col min="14590" max="14590" width="12.5546875" style="1" customWidth="1"/>
    <col min="14591" max="14591" width="17.5546875" style="1" bestFit="1" customWidth="1"/>
    <col min="14592" max="14593" width="18.109375" style="1" bestFit="1" customWidth="1"/>
    <col min="14594" max="14594" width="12.88671875" style="1" bestFit="1" customWidth="1"/>
    <col min="14595" max="14596" width="16.5546875" style="1" bestFit="1" customWidth="1"/>
    <col min="14597" max="14598" width="13.109375" style="1" bestFit="1" customWidth="1"/>
    <col min="14599" max="14599" width="15.5546875" style="1" bestFit="1" customWidth="1"/>
    <col min="14600" max="14600" width="13.6640625" style="1" bestFit="1" customWidth="1"/>
    <col min="14601" max="14603" width="12.33203125" style="1" bestFit="1" customWidth="1"/>
    <col min="14604" max="14604" width="17.5546875" style="1" bestFit="1" customWidth="1"/>
    <col min="14605" max="14605" width="12.33203125" style="1" bestFit="1" customWidth="1"/>
    <col min="14606" max="14606" width="13.44140625" style="1" bestFit="1" customWidth="1"/>
    <col min="14607" max="14840" width="9.109375" style="1"/>
    <col min="14841" max="14841" width="33.6640625" style="1" customWidth="1"/>
    <col min="14842" max="14842" width="16" style="1" customWidth="1"/>
    <col min="14843" max="14844" width="15" style="1" bestFit="1" customWidth="1"/>
    <col min="14845" max="14845" width="16.5546875" style="1" bestFit="1" customWidth="1"/>
    <col min="14846" max="14846" width="12.5546875" style="1" customWidth="1"/>
    <col min="14847" max="14847" width="17.5546875" style="1" bestFit="1" customWidth="1"/>
    <col min="14848" max="14849" width="18.109375" style="1" bestFit="1" customWidth="1"/>
    <col min="14850" max="14850" width="12.88671875" style="1" bestFit="1" customWidth="1"/>
    <col min="14851" max="14852" width="16.5546875" style="1" bestFit="1" customWidth="1"/>
    <col min="14853" max="14854" width="13.109375" style="1" bestFit="1" customWidth="1"/>
    <col min="14855" max="14855" width="15.5546875" style="1" bestFit="1" customWidth="1"/>
    <col min="14856" max="14856" width="13.6640625" style="1" bestFit="1" customWidth="1"/>
    <col min="14857" max="14859" width="12.33203125" style="1" bestFit="1" customWidth="1"/>
    <col min="14860" max="14860" width="17.5546875" style="1" bestFit="1" customWidth="1"/>
    <col min="14861" max="14861" width="12.33203125" style="1" bestFit="1" customWidth="1"/>
    <col min="14862" max="14862" width="13.44140625" style="1" bestFit="1" customWidth="1"/>
    <col min="14863" max="15096" width="9.109375" style="1"/>
    <col min="15097" max="15097" width="33.6640625" style="1" customWidth="1"/>
    <col min="15098" max="15098" width="16" style="1" customWidth="1"/>
    <col min="15099" max="15100" width="15" style="1" bestFit="1" customWidth="1"/>
    <col min="15101" max="15101" width="16.5546875" style="1" bestFit="1" customWidth="1"/>
    <col min="15102" max="15102" width="12.5546875" style="1" customWidth="1"/>
    <col min="15103" max="15103" width="17.5546875" style="1" bestFit="1" customWidth="1"/>
    <col min="15104" max="15105" width="18.109375" style="1" bestFit="1" customWidth="1"/>
    <col min="15106" max="15106" width="12.88671875" style="1" bestFit="1" customWidth="1"/>
    <col min="15107" max="15108" width="16.5546875" style="1" bestFit="1" customWidth="1"/>
    <col min="15109" max="15110" width="13.109375" style="1" bestFit="1" customWidth="1"/>
    <col min="15111" max="15111" width="15.5546875" style="1" bestFit="1" customWidth="1"/>
    <col min="15112" max="15112" width="13.6640625" style="1" bestFit="1" customWidth="1"/>
    <col min="15113" max="15115" width="12.33203125" style="1" bestFit="1" customWidth="1"/>
    <col min="15116" max="15116" width="17.5546875" style="1" bestFit="1" customWidth="1"/>
    <col min="15117" max="15117" width="12.33203125" style="1" bestFit="1" customWidth="1"/>
    <col min="15118" max="15118" width="13.44140625" style="1" bestFit="1" customWidth="1"/>
    <col min="15119" max="15352" width="9.109375" style="1"/>
    <col min="15353" max="15353" width="33.6640625" style="1" customWidth="1"/>
    <col min="15354" max="15354" width="16" style="1" customWidth="1"/>
    <col min="15355" max="15356" width="15" style="1" bestFit="1" customWidth="1"/>
    <col min="15357" max="15357" width="16.5546875" style="1" bestFit="1" customWidth="1"/>
    <col min="15358" max="15358" width="12.5546875" style="1" customWidth="1"/>
    <col min="15359" max="15359" width="17.5546875" style="1" bestFit="1" customWidth="1"/>
    <col min="15360" max="15361" width="18.109375" style="1" bestFit="1" customWidth="1"/>
    <col min="15362" max="15362" width="12.88671875" style="1" bestFit="1" customWidth="1"/>
    <col min="15363" max="15364" width="16.5546875" style="1" bestFit="1" customWidth="1"/>
    <col min="15365" max="15366" width="13.109375" style="1" bestFit="1" customWidth="1"/>
    <col min="15367" max="15367" width="15.5546875" style="1" bestFit="1" customWidth="1"/>
    <col min="15368" max="15368" width="13.6640625" style="1" bestFit="1" customWidth="1"/>
    <col min="15369" max="15371" width="12.33203125" style="1" bestFit="1" customWidth="1"/>
    <col min="15372" max="15372" width="17.5546875" style="1" bestFit="1" customWidth="1"/>
    <col min="15373" max="15373" width="12.33203125" style="1" bestFit="1" customWidth="1"/>
    <col min="15374" max="15374" width="13.44140625" style="1" bestFit="1" customWidth="1"/>
    <col min="15375" max="15608" width="9.109375" style="1"/>
    <col min="15609" max="15609" width="33.6640625" style="1" customWidth="1"/>
    <col min="15610" max="15610" width="16" style="1" customWidth="1"/>
    <col min="15611" max="15612" width="15" style="1" bestFit="1" customWidth="1"/>
    <col min="15613" max="15613" width="16.5546875" style="1" bestFit="1" customWidth="1"/>
    <col min="15614" max="15614" width="12.5546875" style="1" customWidth="1"/>
    <col min="15615" max="15615" width="17.5546875" style="1" bestFit="1" customWidth="1"/>
    <col min="15616" max="15617" width="18.109375" style="1" bestFit="1" customWidth="1"/>
    <col min="15618" max="15618" width="12.88671875" style="1" bestFit="1" customWidth="1"/>
    <col min="15619" max="15620" width="16.5546875" style="1" bestFit="1" customWidth="1"/>
    <col min="15621" max="15622" width="13.109375" style="1" bestFit="1" customWidth="1"/>
    <col min="15623" max="15623" width="15.5546875" style="1" bestFit="1" customWidth="1"/>
    <col min="15624" max="15624" width="13.6640625" style="1" bestFit="1" customWidth="1"/>
    <col min="15625" max="15627" width="12.33203125" style="1" bestFit="1" customWidth="1"/>
    <col min="15628" max="15628" width="17.5546875" style="1" bestFit="1" customWidth="1"/>
    <col min="15629" max="15629" width="12.33203125" style="1" bestFit="1" customWidth="1"/>
    <col min="15630" max="15630" width="13.44140625" style="1" bestFit="1" customWidth="1"/>
    <col min="15631" max="15864" width="9.109375" style="1"/>
    <col min="15865" max="15865" width="33.6640625" style="1" customWidth="1"/>
    <col min="15866" max="15866" width="16" style="1" customWidth="1"/>
    <col min="15867" max="15868" width="15" style="1" bestFit="1" customWidth="1"/>
    <col min="15869" max="15869" width="16.5546875" style="1" bestFit="1" customWidth="1"/>
    <col min="15870" max="15870" width="12.5546875" style="1" customWidth="1"/>
    <col min="15871" max="15871" width="17.5546875" style="1" bestFit="1" customWidth="1"/>
    <col min="15872" max="15873" width="18.109375" style="1" bestFit="1" customWidth="1"/>
    <col min="15874" max="15874" width="12.88671875" style="1" bestFit="1" customWidth="1"/>
    <col min="15875" max="15876" width="16.5546875" style="1" bestFit="1" customWidth="1"/>
    <col min="15877" max="15878" width="13.109375" style="1" bestFit="1" customWidth="1"/>
    <col min="15879" max="15879" width="15.5546875" style="1" bestFit="1" customWidth="1"/>
    <col min="15880" max="15880" width="13.6640625" style="1" bestFit="1" customWidth="1"/>
    <col min="15881" max="15883" width="12.33203125" style="1" bestFit="1" customWidth="1"/>
    <col min="15884" max="15884" width="17.5546875" style="1" bestFit="1" customWidth="1"/>
    <col min="15885" max="15885" width="12.33203125" style="1" bestFit="1" customWidth="1"/>
    <col min="15886" max="15886" width="13.44140625" style="1" bestFit="1" customWidth="1"/>
    <col min="15887" max="16120" width="9.109375" style="1"/>
    <col min="16121" max="16121" width="33.6640625" style="1" customWidth="1"/>
    <col min="16122" max="16122" width="16" style="1" customWidth="1"/>
    <col min="16123" max="16124" width="15" style="1" bestFit="1" customWidth="1"/>
    <col min="16125" max="16125" width="16.5546875" style="1" bestFit="1" customWidth="1"/>
    <col min="16126" max="16126" width="12.5546875" style="1" customWidth="1"/>
    <col min="16127" max="16127" width="17.5546875" style="1" bestFit="1" customWidth="1"/>
    <col min="16128" max="16129" width="18.109375" style="1" bestFit="1" customWidth="1"/>
    <col min="16130" max="16130" width="12.88671875" style="1" bestFit="1" customWidth="1"/>
    <col min="16131" max="16132" width="16.5546875" style="1" bestFit="1" customWidth="1"/>
    <col min="16133" max="16134" width="13.109375" style="1" bestFit="1" customWidth="1"/>
    <col min="16135" max="16135" width="15.5546875" style="1" bestFit="1" customWidth="1"/>
    <col min="16136" max="16136" width="13.6640625" style="1" bestFit="1" customWidth="1"/>
    <col min="16137" max="16139" width="12.33203125" style="1" bestFit="1" customWidth="1"/>
    <col min="16140" max="16140" width="17.5546875" style="1" bestFit="1" customWidth="1"/>
    <col min="16141" max="16141" width="12.33203125" style="1" bestFit="1" customWidth="1"/>
    <col min="16142" max="16142" width="13.44140625" style="1" bestFit="1" customWidth="1"/>
    <col min="16143" max="16384" width="9.109375" style="1"/>
  </cols>
  <sheetData>
    <row r="1" spans="1:26" ht="14.4">
      <c r="A1" s="449" t="s">
        <v>444</v>
      </c>
      <c r="B1" s="449"/>
      <c r="C1" s="449"/>
      <c r="D1" s="449"/>
      <c r="E1" s="449"/>
      <c r="F1" s="449"/>
      <c r="G1" s="449"/>
      <c r="H1" s="449"/>
      <c r="I1" s="449"/>
      <c r="J1" s="449"/>
      <c r="K1" s="449"/>
      <c r="L1" s="449"/>
      <c r="M1" s="449"/>
    </row>
    <row r="2" spans="1:26" s="13" customFormat="1" ht="20.399999999999999">
      <c r="A2" s="450" t="s">
        <v>12</v>
      </c>
      <c r="B2" s="11" t="s">
        <v>445</v>
      </c>
      <c r="C2" s="450" t="s">
        <v>446</v>
      </c>
      <c r="D2" s="450"/>
      <c r="E2" s="11" t="s">
        <v>445</v>
      </c>
      <c r="F2" s="12" t="s">
        <v>447</v>
      </c>
      <c r="G2" s="451" t="s">
        <v>448</v>
      </c>
      <c r="H2" s="452"/>
      <c r="I2" s="452"/>
      <c r="J2" s="453"/>
      <c r="K2" s="454" t="s">
        <v>449</v>
      </c>
      <c r="L2" s="455"/>
      <c r="M2" s="456" t="s">
        <v>3</v>
      </c>
    </row>
    <row r="3" spans="1:26" s="13" customFormat="1" ht="31.8">
      <c r="A3" s="450"/>
      <c r="B3" s="14">
        <v>44561</v>
      </c>
      <c r="C3" s="11" t="s">
        <v>450</v>
      </c>
      <c r="D3" s="11" t="s">
        <v>451</v>
      </c>
      <c r="E3" s="14">
        <v>44196</v>
      </c>
      <c r="F3" s="12" t="s">
        <v>452</v>
      </c>
      <c r="G3" s="15" t="s">
        <v>453</v>
      </c>
      <c r="H3" s="16" t="s">
        <v>454</v>
      </c>
      <c r="I3" s="16" t="s">
        <v>455</v>
      </c>
      <c r="J3" s="16" t="s">
        <v>456</v>
      </c>
      <c r="K3" s="17" t="s">
        <v>457</v>
      </c>
      <c r="L3" s="17" t="s">
        <v>458</v>
      </c>
      <c r="M3" s="456"/>
    </row>
    <row r="4" spans="1:26" s="24" customFormat="1" ht="12.75" customHeight="1">
      <c r="A4" s="18" t="s">
        <v>201</v>
      </c>
      <c r="B4" s="19">
        <f>+SUMIF(CLASIFICACION!D:D,'CA EF'!A4,CLASIFICACION!G:G)</f>
        <v>0</v>
      </c>
      <c r="C4" s="20">
        <v>0</v>
      </c>
      <c r="D4" s="20">
        <v>0</v>
      </c>
      <c r="E4" s="21">
        <f>+SUMIF(CLASIFICACION!D:D,'CA EF'!A4,CLASIFICACION!H:H)</f>
        <v>0</v>
      </c>
      <c r="F4" s="22">
        <f>+B4+C4-D4-E4</f>
        <v>0</v>
      </c>
      <c r="G4" s="23"/>
      <c r="H4" s="23"/>
      <c r="I4" s="23"/>
      <c r="J4" s="23"/>
      <c r="K4" s="23"/>
      <c r="L4" s="23"/>
      <c r="M4" s="23"/>
    </row>
    <row r="5" spans="1:26" s="27" customFormat="1" ht="10.199999999999999">
      <c r="A5" s="25" t="s">
        <v>202</v>
      </c>
      <c r="B5" s="19">
        <f>+SUMIF(CLASIFICACION!D:D,'CA EF'!A5,CLASIFICACION!G:G)</f>
        <v>0</v>
      </c>
      <c r="C5" s="20">
        <v>0</v>
      </c>
      <c r="D5" s="20">
        <v>0</v>
      </c>
      <c r="E5" s="21">
        <f>+SUMIF(CLASIFICACION!D:D,'CA EF'!A5,CLASIFICACION!H:H)</f>
        <v>0</v>
      </c>
      <c r="F5" s="22">
        <f t="shared" ref="F5:F68" si="0">+B5+C5-D5-E5</f>
        <v>0</v>
      </c>
      <c r="G5" s="26"/>
      <c r="H5" s="26"/>
      <c r="I5" s="26"/>
      <c r="J5" s="26"/>
      <c r="K5" s="26"/>
      <c r="L5" s="26"/>
      <c r="M5" s="23"/>
    </row>
    <row r="6" spans="1:26" s="27" customFormat="1" ht="10.199999999999999">
      <c r="A6" s="28" t="s">
        <v>203</v>
      </c>
      <c r="B6" s="19">
        <f>+SUMIF(CLASIFICACION!D:D,'CA EF'!A6,CLASIFICACION!G:G)</f>
        <v>0</v>
      </c>
      <c r="C6" s="20">
        <v>0</v>
      </c>
      <c r="D6" s="20">
        <v>0</v>
      </c>
      <c r="E6" s="21">
        <f>+SUMIF(CLASIFICACION!D:D,'CA EF'!A6,CLASIFICACION!H:H)</f>
        <v>0</v>
      </c>
      <c r="F6" s="22">
        <f t="shared" si="0"/>
        <v>0</v>
      </c>
      <c r="G6" s="29"/>
      <c r="H6" s="29"/>
      <c r="I6" s="29"/>
      <c r="J6" s="29"/>
      <c r="K6" s="29"/>
      <c r="L6" s="29"/>
      <c r="M6" s="29">
        <f t="shared" ref="M6:M68" si="1">SUM(F6:L6)</f>
        <v>0</v>
      </c>
      <c r="N6" s="30"/>
      <c r="O6" s="30"/>
      <c r="P6" s="30"/>
      <c r="Q6" s="30"/>
      <c r="R6" s="30"/>
      <c r="S6" s="30"/>
      <c r="T6" s="30"/>
      <c r="U6" s="30"/>
      <c r="V6" s="30"/>
      <c r="W6" s="30"/>
      <c r="X6" s="30"/>
      <c r="Y6" s="30"/>
      <c r="Z6" s="30"/>
    </row>
    <row r="7" spans="1:26" s="27" customFormat="1" ht="10.199999999999999">
      <c r="A7" s="28" t="s">
        <v>204</v>
      </c>
      <c r="B7" s="19">
        <f>+SUMIF(CLASIFICACION!D:D,'CA EF'!A7,CLASIFICACION!G:G)</f>
        <v>0</v>
      </c>
      <c r="C7" s="20">
        <v>0</v>
      </c>
      <c r="D7" s="20">
        <v>0</v>
      </c>
      <c r="E7" s="21">
        <f>+SUMIF(CLASIFICACION!D:D,'CA EF'!A7,CLASIFICACION!H:H)</f>
        <v>0</v>
      </c>
      <c r="F7" s="22">
        <f t="shared" si="0"/>
        <v>0</v>
      </c>
      <c r="G7" s="29"/>
      <c r="H7" s="29"/>
      <c r="I7" s="29"/>
      <c r="J7" s="29"/>
      <c r="K7" s="29"/>
      <c r="L7" s="29"/>
      <c r="M7" s="29">
        <f t="shared" si="1"/>
        <v>0</v>
      </c>
      <c r="N7" s="30"/>
      <c r="O7" s="30"/>
      <c r="P7" s="30"/>
      <c r="Q7" s="30"/>
      <c r="R7" s="30"/>
      <c r="S7" s="30"/>
      <c r="T7" s="30"/>
      <c r="U7" s="30"/>
      <c r="V7" s="30"/>
      <c r="W7" s="30"/>
      <c r="X7" s="30"/>
      <c r="Y7" s="30"/>
      <c r="Z7" s="30"/>
    </row>
    <row r="8" spans="1:26" s="27" customFormat="1" ht="10.199999999999999">
      <c r="A8" s="28" t="s">
        <v>205</v>
      </c>
      <c r="B8" s="19">
        <f>+SUMIF(CLASIFICACION!D:D,'CA EF'!A8,CLASIFICACION!G:G)</f>
        <v>7274639933.4099998</v>
      </c>
      <c r="C8" s="20">
        <v>0</v>
      </c>
      <c r="D8" s="20">
        <v>0</v>
      </c>
      <c r="E8" s="21">
        <f>+SUMIF(CLASIFICACION!D:D,'CA EF'!A8,CLASIFICACION!H:H)</f>
        <v>638902453.39999998</v>
      </c>
      <c r="F8" s="22">
        <f t="shared" si="0"/>
        <v>6635737480.0100002</v>
      </c>
      <c r="G8" s="29">
        <v>0</v>
      </c>
      <c r="H8" s="29"/>
      <c r="I8" s="29"/>
      <c r="J8" s="29"/>
      <c r="K8" s="29"/>
      <c r="L8" s="29"/>
      <c r="M8" s="29">
        <f t="shared" si="1"/>
        <v>6635737480.0100002</v>
      </c>
      <c r="N8" s="30"/>
      <c r="O8" s="30"/>
      <c r="P8" s="30"/>
      <c r="Q8" s="30"/>
      <c r="R8" s="30"/>
      <c r="S8" s="30"/>
      <c r="T8" s="30"/>
      <c r="U8" s="30"/>
      <c r="V8" s="30"/>
      <c r="W8" s="30"/>
      <c r="X8" s="30"/>
      <c r="Y8" s="30"/>
      <c r="Z8" s="30"/>
    </row>
    <row r="9" spans="1:26" s="27" customFormat="1" ht="10.199999999999999">
      <c r="A9" s="28" t="s">
        <v>206</v>
      </c>
      <c r="B9" s="19">
        <f>+SUMIF(CLASIFICACION!D:D,'CA EF'!A9,CLASIFICACION!G:G)</f>
        <v>0</v>
      </c>
      <c r="C9" s="20">
        <v>0</v>
      </c>
      <c r="D9" s="20">
        <v>0</v>
      </c>
      <c r="E9" s="21">
        <f>+SUMIF(CLASIFICACION!D:D,'CA EF'!A9,CLASIFICACION!H:H)</f>
        <v>0</v>
      </c>
      <c r="F9" s="22">
        <f t="shared" si="0"/>
        <v>0</v>
      </c>
      <c r="G9" s="29">
        <f>-F9</f>
        <v>0</v>
      </c>
      <c r="H9" s="29"/>
      <c r="I9" s="29"/>
      <c r="J9" s="29"/>
      <c r="K9" s="29"/>
      <c r="L9" s="29"/>
      <c r="M9" s="29">
        <f t="shared" si="1"/>
        <v>0</v>
      </c>
      <c r="N9" s="30"/>
      <c r="O9" s="30"/>
      <c r="P9" s="30"/>
      <c r="Q9" s="30"/>
      <c r="R9" s="30"/>
      <c r="S9" s="30"/>
      <c r="T9" s="30"/>
      <c r="U9" s="30"/>
      <c r="V9" s="30"/>
      <c r="W9" s="30"/>
      <c r="X9" s="30"/>
      <c r="Y9" s="30"/>
      <c r="Z9" s="30"/>
    </row>
    <row r="10" spans="1:26" s="27" customFormat="1" ht="10.199999999999999">
      <c r="A10" s="28" t="s">
        <v>207</v>
      </c>
      <c r="B10" s="19">
        <f>+SUMIF(CLASIFICACION!D:D,'CA EF'!A10,CLASIFICACION!G:G)</f>
        <v>0</v>
      </c>
      <c r="C10" s="20">
        <v>0</v>
      </c>
      <c r="D10" s="20">
        <v>0</v>
      </c>
      <c r="E10" s="21">
        <f>+SUMIF(CLASIFICACION!D:D,'CA EF'!A10,CLASIFICACION!H:H)</f>
        <v>0</v>
      </c>
      <c r="F10" s="22">
        <f t="shared" si="0"/>
        <v>0</v>
      </c>
      <c r="G10" s="29">
        <f>-F10</f>
        <v>0</v>
      </c>
      <c r="H10" s="29"/>
      <c r="I10" s="29"/>
      <c r="J10" s="29"/>
      <c r="K10" s="29"/>
      <c r="L10" s="29"/>
      <c r="M10" s="29">
        <f t="shared" si="1"/>
        <v>0</v>
      </c>
      <c r="N10" s="30"/>
      <c r="O10" s="30"/>
      <c r="P10" s="30"/>
      <c r="Q10" s="30"/>
      <c r="R10" s="30"/>
      <c r="S10" s="30"/>
      <c r="T10" s="30"/>
      <c r="U10" s="30"/>
      <c r="V10" s="30"/>
      <c r="W10" s="30"/>
      <c r="X10" s="30"/>
      <c r="Y10" s="30"/>
      <c r="Z10" s="30"/>
    </row>
    <row r="11" spans="1:26" s="27" customFormat="1" ht="10.199999999999999">
      <c r="A11" s="28" t="s">
        <v>208</v>
      </c>
      <c r="B11" s="19">
        <f>+SUMIF(CLASIFICACION!D:D,'CA EF'!A11,CLASIFICACION!G:G)</f>
        <v>0</v>
      </c>
      <c r="C11" s="20">
        <v>0</v>
      </c>
      <c r="D11" s="20">
        <v>0</v>
      </c>
      <c r="E11" s="21">
        <f>+SUMIF(CLASIFICACION!D:D,'CA EF'!A11,CLASIFICACION!H:H)</f>
        <v>0</v>
      </c>
      <c r="F11" s="22">
        <f t="shared" si="0"/>
        <v>0</v>
      </c>
      <c r="G11" s="29"/>
      <c r="H11" s="29"/>
      <c r="I11" s="29"/>
      <c r="J11" s="29"/>
      <c r="K11" s="29"/>
      <c r="L11" s="29"/>
      <c r="M11" s="29">
        <f t="shared" si="1"/>
        <v>0</v>
      </c>
      <c r="N11" s="30"/>
      <c r="O11" s="30"/>
      <c r="P11" s="30"/>
      <c r="Q11" s="30"/>
      <c r="R11" s="30"/>
      <c r="S11" s="30"/>
      <c r="T11" s="30"/>
      <c r="U11" s="30"/>
      <c r="V11" s="30"/>
      <c r="W11" s="30"/>
      <c r="X11" s="30"/>
      <c r="Y11" s="30"/>
      <c r="Z11" s="30"/>
    </row>
    <row r="12" spans="1:26" s="27" customFormat="1" ht="10.199999999999999">
      <c r="A12" s="28" t="s">
        <v>209</v>
      </c>
      <c r="B12" s="19">
        <f>+SUMIF(CLASIFICACION!D:D,'CA EF'!A12,CLASIFICACION!G:G)</f>
        <v>2584369391.25</v>
      </c>
      <c r="C12" s="20">
        <v>0</v>
      </c>
      <c r="D12" s="20">
        <v>0</v>
      </c>
      <c r="E12" s="21">
        <f>+SUMIF(CLASIFICACION!D:D,'CA EF'!A12,CLASIFICACION!H:H)</f>
        <v>2586324755</v>
      </c>
      <c r="F12" s="22">
        <f t="shared" si="0"/>
        <v>-1955363.75</v>
      </c>
      <c r="G12" s="29">
        <f>-F12</f>
        <v>1955363.75</v>
      </c>
      <c r="H12" s="29"/>
      <c r="I12" s="29"/>
      <c r="J12" s="29"/>
      <c r="K12" s="29"/>
      <c r="L12" s="29"/>
      <c r="M12" s="29">
        <f t="shared" si="1"/>
        <v>0</v>
      </c>
      <c r="N12" s="30"/>
      <c r="O12" s="30"/>
      <c r="P12" s="30"/>
      <c r="Q12" s="30"/>
      <c r="R12" s="30"/>
      <c r="S12" s="30"/>
      <c r="T12" s="30"/>
      <c r="U12" s="30"/>
      <c r="V12" s="30"/>
      <c r="W12" s="30"/>
      <c r="X12" s="30"/>
      <c r="Y12" s="30"/>
      <c r="Z12" s="30"/>
    </row>
    <row r="13" spans="1:26" s="27" customFormat="1" ht="10.199999999999999">
      <c r="A13" s="28" t="s">
        <v>210</v>
      </c>
      <c r="B13" s="19">
        <f>+SUMIF(CLASIFICACION!D:D,'CA EF'!A13,CLASIFICACION!G:G)</f>
        <v>3507482672.4400001</v>
      </c>
      <c r="C13" s="20">
        <v>0</v>
      </c>
      <c r="D13" s="20">
        <v>0</v>
      </c>
      <c r="E13" s="21">
        <f>+SUMIF(CLASIFICACION!D:D,'CA EF'!A13,CLASIFICACION!H:H)</f>
        <v>3506475825.54</v>
      </c>
      <c r="F13" s="22">
        <f t="shared" si="0"/>
        <v>1006846.9000000954</v>
      </c>
      <c r="G13" s="29">
        <f>-F13</f>
        <v>-1006846.9000000954</v>
      </c>
      <c r="H13" s="29"/>
      <c r="I13" s="29"/>
      <c r="J13" s="29"/>
      <c r="K13" s="29"/>
      <c r="L13" s="29"/>
      <c r="M13" s="29">
        <f t="shared" si="1"/>
        <v>0</v>
      </c>
      <c r="N13" s="30"/>
      <c r="O13" s="30"/>
      <c r="P13" s="30"/>
      <c r="Q13" s="30"/>
      <c r="R13" s="30"/>
      <c r="S13" s="30"/>
      <c r="T13" s="30"/>
      <c r="U13" s="30"/>
      <c r="V13" s="30"/>
      <c r="W13" s="30"/>
      <c r="X13" s="30"/>
      <c r="Y13" s="30"/>
      <c r="Z13" s="30"/>
    </row>
    <row r="14" spans="1:26" s="27" customFormat="1" ht="10.199999999999999">
      <c r="A14" s="28" t="s">
        <v>211</v>
      </c>
      <c r="B14" s="19">
        <f>+SUMIF(CLASIFICACION!D:D,'CA EF'!A14,CLASIFICACION!G:G)</f>
        <v>4117643424</v>
      </c>
      <c r="C14" s="20"/>
      <c r="D14" s="20"/>
      <c r="E14" s="21">
        <f>+SUMIF(CLASIFICACION!D:D,'CA EF'!A14,CLASIFICACION!H:H)</f>
        <v>4118990706</v>
      </c>
      <c r="F14" s="22">
        <f t="shared" si="0"/>
        <v>-1347282</v>
      </c>
      <c r="G14" s="29">
        <f>-F14</f>
        <v>1347282</v>
      </c>
      <c r="H14" s="29"/>
      <c r="I14" s="29"/>
      <c r="J14" s="29"/>
      <c r="K14" s="29"/>
      <c r="L14" s="29"/>
      <c r="M14" s="29">
        <f t="shared" si="1"/>
        <v>0</v>
      </c>
      <c r="N14" s="30"/>
      <c r="O14" s="30"/>
      <c r="P14" s="30"/>
      <c r="Q14" s="30"/>
      <c r="R14" s="30"/>
      <c r="S14" s="30"/>
      <c r="T14" s="30"/>
      <c r="U14" s="30"/>
      <c r="V14" s="30"/>
      <c r="W14" s="30"/>
      <c r="X14" s="30"/>
      <c r="Y14" s="30"/>
      <c r="Z14" s="30"/>
    </row>
    <row r="15" spans="1:26" s="27" customFormat="1" ht="10.199999999999999">
      <c r="A15" s="28" t="s">
        <v>212</v>
      </c>
      <c r="B15" s="19">
        <f>+SUMIF(CLASIFICACION!D:D,'CA EF'!A15,CLASIFICACION!G:G)</f>
        <v>1547029125.45</v>
      </c>
      <c r="C15" s="20">
        <v>0</v>
      </c>
      <c r="D15" s="20">
        <v>0</v>
      </c>
      <c r="E15" s="21">
        <f>+SUMIF(CLASIFICACION!D:D,'CA EF'!A15,CLASIFICACION!H:H)</f>
        <v>0</v>
      </c>
      <c r="F15" s="22">
        <f t="shared" si="0"/>
        <v>1547029125.45</v>
      </c>
      <c r="G15" s="29">
        <f>-F15</f>
        <v>-1547029125.45</v>
      </c>
      <c r="H15" s="29"/>
      <c r="I15" s="29"/>
      <c r="J15" s="29"/>
      <c r="K15" s="29"/>
      <c r="L15" s="29"/>
      <c r="M15" s="29">
        <f t="shared" si="1"/>
        <v>0</v>
      </c>
      <c r="N15" s="30"/>
      <c r="O15" s="30"/>
      <c r="P15" s="30"/>
      <c r="Q15" s="30"/>
      <c r="R15" s="30"/>
      <c r="S15" s="30"/>
      <c r="T15" s="30"/>
      <c r="U15" s="30"/>
      <c r="V15" s="30"/>
      <c r="W15" s="30"/>
      <c r="X15" s="30"/>
      <c r="Y15" s="30"/>
      <c r="Z15" s="30"/>
    </row>
    <row r="16" spans="1:26" s="27" customFormat="1" ht="10.199999999999999">
      <c r="A16" s="28" t="s">
        <v>213</v>
      </c>
      <c r="B16" s="19">
        <f>+SUMIF(CLASIFICACION!D:D,'CA EF'!A16,CLASIFICACION!G:G)</f>
        <v>2654419682.8800001</v>
      </c>
      <c r="C16" s="20">
        <v>0</v>
      </c>
      <c r="D16" s="20">
        <v>0</v>
      </c>
      <c r="E16" s="21">
        <f>+SUMIF(CLASIFICACION!D:D,'CA EF'!A16,CLASIFICACION!H:H)</f>
        <v>0</v>
      </c>
      <c r="F16" s="22">
        <f t="shared" si="0"/>
        <v>2654419682.8800001</v>
      </c>
      <c r="G16" s="29">
        <f>-F16</f>
        <v>-2654419682.8800001</v>
      </c>
      <c r="H16" s="29"/>
      <c r="I16" s="29"/>
      <c r="J16" s="29"/>
      <c r="K16" s="29"/>
      <c r="L16" s="29"/>
      <c r="M16" s="29">
        <f t="shared" si="1"/>
        <v>0</v>
      </c>
      <c r="N16" s="30"/>
      <c r="O16" s="30"/>
      <c r="P16" s="30"/>
      <c r="Q16" s="30"/>
      <c r="R16" s="30"/>
      <c r="S16" s="30"/>
      <c r="T16" s="30"/>
      <c r="U16" s="30"/>
      <c r="V16" s="30"/>
      <c r="W16" s="30"/>
      <c r="X16" s="30"/>
      <c r="Y16" s="30"/>
      <c r="Z16" s="30"/>
    </row>
    <row r="17" spans="1:26" s="27" customFormat="1" ht="10.199999999999999">
      <c r="A17" s="29" t="s">
        <v>546</v>
      </c>
      <c r="B17" s="19">
        <f>+SUMIF(CLASIFICACION!D:D,'CA EF'!A17,CLASIFICACION!G:G)</f>
        <v>2774535531.25</v>
      </c>
      <c r="C17" s="20">
        <v>0</v>
      </c>
      <c r="D17" s="20">
        <v>0</v>
      </c>
      <c r="E17" s="21">
        <f>+SUMIF(CLASIFICACION!D:D,'CA EF'!A17,CLASIFICACION!H:H)</f>
        <v>0</v>
      </c>
      <c r="F17" s="22">
        <f t="shared" si="0"/>
        <v>2774535531.25</v>
      </c>
      <c r="G17" s="29">
        <f t="shared" ref="G17:G80" si="2">-F17</f>
        <v>-2774535531.25</v>
      </c>
      <c r="H17" s="29"/>
      <c r="I17" s="29"/>
      <c r="J17" s="29"/>
      <c r="K17" s="29"/>
      <c r="L17" s="29"/>
      <c r="M17" s="29">
        <f t="shared" si="1"/>
        <v>0</v>
      </c>
      <c r="N17" s="30"/>
      <c r="O17" s="30"/>
      <c r="P17" s="30"/>
      <c r="Q17" s="30"/>
      <c r="R17" s="30"/>
      <c r="S17" s="30"/>
      <c r="T17" s="30"/>
      <c r="U17" s="30"/>
      <c r="V17" s="30"/>
      <c r="W17" s="30"/>
      <c r="X17" s="30"/>
      <c r="Y17" s="30"/>
      <c r="Z17" s="30"/>
    </row>
    <row r="18" spans="1:26" s="27" customFormat="1" ht="10.199999999999999">
      <c r="A18" s="28" t="s">
        <v>214</v>
      </c>
      <c r="B18" s="19">
        <f>+SUMIF(CLASIFICACION!D:D,'CA EF'!A18,CLASIFICACION!G:G)</f>
        <v>0</v>
      </c>
      <c r="C18" s="20">
        <v>0</v>
      </c>
      <c r="D18" s="20">
        <v>0</v>
      </c>
      <c r="E18" s="21">
        <f>+SUMIF(CLASIFICACION!D:D,'CA EF'!A18,CLASIFICACION!H:H)</f>
        <v>0</v>
      </c>
      <c r="F18" s="22">
        <f t="shared" si="0"/>
        <v>0</v>
      </c>
      <c r="G18" s="29">
        <f t="shared" si="2"/>
        <v>0</v>
      </c>
      <c r="H18" s="29"/>
      <c r="I18" s="29"/>
      <c r="J18" s="29"/>
      <c r="K18" s="29"/>
      <c r="L18" s="29"/>
      <c r="M18" s="29">
        <f t="shared" si="1"/>
        <v>0</v>
      </c>
      <c r="N18" s="30"/>
      <c r="O18" s="30"/>
      <c r="P18" s="30"/>
      <c r="Q18" s="30"/>
      <c r="R18" s="30"/>
      <c r="S18" s="30"/>
      <c r="T18" s="30"/>
      <c r="U18" s="30"/>
      <c r="V18" s="30"/>
      <c r="W18" s="30"/>
      <c r="X18" s="30"/>
      <c r="Y18" s="30"/>
      <c r="Z18" s="30"/>
    </row>
    <row r="19" spans="1:26" s="27" customFormat="1" ht="10.199999999999999">
      <c r="A19" s="28" t="s">
        <v>215</v>
      </c>
      <c r="B19" s="19">
        <f>+SUMIF(CLASIFICACION!D:D,'CA EF'!A19,CLASIFICACION!G:G)</f>
        <v>256363282.38</v>
      </c>
      <c r="C19" s="20">
        <v>0</v>
      </c>
      <c r="D19" s="20">
        <v>0</v>
      </c>
      <c r="E19" s="21">
        <f>+SUMIF(CLASIFICACION!D:D,'CA EF'!A19,CLASIFICACION!H:H)</f>
        <v>258320484.18000001</v>
      </c>
      <c r="F19" s="22">
        <f t="shared" si="0"/>
        <v>-1957201.8000000119</v>
      </c>
      <c r="G19" s="29">
        <f t="shared" si="2"/>
        <v>1957201.8000000119</v>
      </c>
      <c r="H19" s="29"/>
      <c r="I19" s="29"/>
      <c r="J19" s="29"/>
      <c r="K19" s="29"/>
      <c r="L19" s="29"/>
      <c r="M19" s="29">
        <f t="shared" si="1"/>
        <v>0</v>
      </c>
      <c r="N19" s="30"/>
      <c r="O19" s="30"/>
      <c r="P19" s="30"/>
      <c r="Q19" s="30"/>
      <c r="R19" s="30"/>
      <c r="S19" s="30"/>
      <c r="T19" s="30"/>
      <c r="U19" s="30"/>
      <c r="V19" s="30"/>
      <c r="W19" s="30"/>
      <c r="X19" s="30"/>
      <c r="Y19" s="30"/>
      <c r="Z19" s="30"/>
    </row>
    <row r="20" spans="1:26" s="27" customFormat="1" ht="10.199999999999999">
      <c r="A20" s="29" t="s">
        <v>216</v>
      </c>
      <c r="B20" s="19">
        <f>+SUMIF(CLASIFICACION!D:D,'CA EF'!A20,CLASIFICACION!G:G)</f>
        <v>521175021.85000002</v>
      </c>
      <c r="C20" s="20">
        <v>0</v>
      </c>
      <c r="D20" s="20">
        <v>0</v>
      </c>
      <c r="E20" s="21">
        <f>+SUMIF(CLASIFICACION!D:D,'CA EF'!A20,CLASIFICACION!H:H)</f>
        <v>524327929.10000002</v>
      </c>
      <c r="F20" s="22">
        <f t="shared" si="0"/>
        <v>-3152907.25</v>
      </c>
      <c r="G20" s="29">
        <f t="shared" si="2"/>
        <v>3152907.25</v>
      </c>
      <c r="H20" s="29"/>
      <c r="I20" s="29"/>
      <c r="J20" s="29"/>
      <c r="K20" s="29"/>
      <c r="L20" s="29"/>
      <c r="M20" s="29">
        <f t="shared" si="1"/>
        <v>0</v>
      </c>
      <c r="N20" s="30"/>
      <c r="O20" s="30"/>
      <c r="P20" s="30"/>
      <c r="Q20" s="30"/>
      <c r="R20" s="30"/>
      <c r="S20" s="30"/>
      <c r="T20" s="30"/>
      <c r="U20" s="30"/>
      <c r="V20" s="30"/>
      <c r="W20" s="30"/>
      <c r="X20" s="30"/>
      <c r="Y20" s="30"/>
      <c r="Z20" s="30"/>
    </row>
    <row r="21" spans="1:26" s="27" customFormat="1" ht="10.199999999999999">
      <c r="A21" s="29" t="s">
        <v>217</v>
      </c>
      <c r="B21" s="19">
        <f>+SUMIF(CLASIFICACION!D:D,'CA EF'!A21,CLASIFICACION!G:G)</f>
        <v>2056234192.4000001</v>
      </c>
      <c r="C21" s="20">
        <v>0</v>
      </c>
      <c r="D21" s="20">
        <v>0</v>
      </c>
      <c r="E21" s="21">
        <f>+SUMIF(CLASIFICACION!D:D,'CA EF'!A21,CLASIFICACION!H:H)</f>
        <v>0</v>
      </c>
      <c r="F21" s="22">
        <f t="shared" si="0"/>
        <v>2056234192.4000001</v>
      </c>
      <c r="G21" s="29">
        <f t="shared" si="2"/>
        <v>-2056234192.4000001</v>
      </c>
      <c r="H21" s="29"/>
      <c r="I21" s="29"/>
      <c r="J21" s="29"/>
      <c r="K21" s="29"/>
      <c r="L21" s="29"/>
      <c r="M21" s="29">
        <f t="shared" si="1"/>
        <v>0</v>
      </c>
      <c r="N21" s="30"/>
      <c r="O21" s="30"/>
      <c r="P21" s="30"/>
      <c r="Q21" s="30"/>
      <c r="R21" s="30"/>
      <c r="S21" s="30"/>
      <c r="T21" s="30"/>
      <c r="U21" s="30"/>
      <c r="V21" s="30"/>
      <c r="W21" s="30"/>
      <c r="X21" s="30"/>
      <c r="Y21" s="30"/>
      <c r="Z21" s="30"/>
    </row>
    <row r="22" spans="1:26" s="27" customFormat="1" ht="10.199999999999999">
      <c r="A22" s="28" t="s">
        <v>218</v>
      </c>
      <c r="B22" s="19">
        <f>+SUMIF(CLASIFICACION!D:D,'CA EF'!A22,CLASIFICACION!G:G)</f>
        <v>1866734210.25</v>
      </c>
      <c r="C22" s="20">
        <v>0</v>
      </c>
      <c r="D22" s="20">
        <v>0</v>
      </c>
      <c r="E22" s="21">
        <f>+SUMIF(CLASIFICACION!D:D,'CA EF'!A22,CLASIFICACION!H:H)</f>
        <v>0</v>
      </c>
      <c r="F22" s="22">
        <f t="shared" si="0"/>
        <v>1866734210.25</v>
      </c>
      <c r="G22" s="29">
        <f t="shared" si="2"/>
        <v>-1866734210.25</v>
      </c>
      <c r="H22" s="29"/>
      <c r="I22" s="29"/>
      <c r="J22" s="29"/>
      <c r="K22" s="29"/>
      <c r="L22" s="29"/>
      <c r="M22" s="29">
        <f t="shared" si="1"/>
        <v>0</v>
      </c>
      <c r="N22" s="30"/>
      <c r="O22" s="30"/>
      <c r="P22" s="30"/>
      <c r="Q22" s="30"/>
      <c r="R22" s="30"/>
      <c r="S22" s="30"/>
      <c r="T22" s="30"/>
      <c r="U22" s="30"/>
      <c r="V22" s="30"/>
      <c r="W22" s="30"/>
      <c r="X22" s="30"/>
      <c r="Y22" s="30"/>
      <c r="Z22" s="30"/>
    </row>
    <row r="23" spans="1:26" s="27" customFormat="1" ht="10.199999999999999">
      <c r="A23" s="29" t="s">
        <v>219</v>
      </c>
      <c r="B23" s="19">
        <f>+SUMIF(CLASIFICACION!D:D,'CA EF'!A23,CLASIFICACION!G:G)</f>
        <v>2133803480.8</v>
      </c>
      <c r="C23" s="20">
        <v>0</v>
      </c>
      <c r="D23" s="20">
        <v>0</v>
      </c>
      <c r="E23" s="21">
        <f>+SUMIF(CLASIFICACION!D:D,'CA EF'!A23,CLASIFICACION!H:H)</f>
        <v>0</v>
      </c>
      <c r="F23" s="22">
        <f t="shared" si="0"/>
        <v>2133803480.8</v>
      </c>
      <c r="G23" s="29">
        <f t="shared" si="2"/>
        <v>-2133803480.8</v>
      </c>
      <c r="H23" s="29"/>
      <c r="I23" s="29"/>
      <c r="J23" s="29"/>
      <c r="K23" s="29"/>
      <c r="L23" s="29"/>
      <c r="M23" s="29">
        <f t="shared" si="1"/>
        <v>0</v>
      </c>
      <c r="N23" s="30"/>
      <c r="O23" s="30"/>
      <c r="P23" s="30"/>
      <c r="Q23" s="30"/>
      <c r="R23" s="30"/>
      <c r="S23" s="30"/>
      <c r="T23" s="30"/>
      <c r="U23" s="30"/>
      <c r="V23" s="30"/>
      <c r="W23" s="30"/>
      <c r="X23" s="30"/>
      <c r="Y23" s="30"/>
      <c r="Z23" s="30"/>
    </row>
    <row r="24" spans="1:26" s="27" customFormat="1" ht="10.199999999999999">
      <c r="A24" s="29" t="s">
        <v>220</v>
      </c>
      <c r="B24" s="19">
        <f>+SUMIF(CLASIFICACION!D:D,'CA EF'!A24,CLASIFICACION!G:G)</f>
        <v>2003885102.2</v>
      </c>
      <c r="C24" s="20">
        <v>0</v>
      </c>
      <c r="D24" s="20">
        <v>0</v>
      </c>
      <c r="E24" s="21">
        <f>+SUMIF(CLASIFICACION!D:D,'CA EF'!A24,CLASIFICACION!H:H)</f>
        <v>0</v>
      </c>
      <c r="F24" s="22">
        <f t="shared" si="0"/>
        <v>2003885102.2</v>
      </c>
      <c r="G24" s="29">
        <f t="shared" si="2"/>
        <v>-2003885102.2</v>
      </c>
      <c r="H24" s="29"/>
      <c r="I24" s="29"/>
      <c r="J24" s="29"/>
      <c r="K24" s="29"/>
      <c r="L24" s="29"/>
      <c r="M24" s="29">
        <f t="shared" si="1"/>
        <v>0</v>
      </c>
      <c r="N24" s="30"/>
      <c r="O24" s="30"/>
      <c r="P24" s="30"/>
      <c r="Q24" s="30"/>
      <c r="R24" s="30"/>
      <c r="S24" s="30"/>
      <c r="T24" s="30"/>
      <c r="U24" s="30"/>
      <c r="V24" s="30"/>
      <c r="W24" s="30"/>
      <c r="X24" s="30"/>
      <c r="Y24" s="30"/>
      <c r="Z24" s="30"/>
    </row>
    <row r="25" spans="1:26" s="27" customFormat="1" ht="10.199999999999999">
      <c r="A25" s="29" t="s">
        <v>221</v>
      </c>
      <c r="B25" s="19">
        <f>+SUMIF(CLASIFICACION!D:D,'CA EF'!A25,CLASIFICACION!G:G)</f>
        <v>5140808931</v>
      </c>
      <c r="C25" s="20">
        <v>0</v>
      </c>
      <c r="D25" s="20">
        <v>0</v>
      </c>
      <c r="E25" s="21">
        <f>+SUMIF(CLASIFICACION!D:D,'CA EF'!A25,CLASIFICACION!H:H)</f>
        <v>0</v>
      </c>
      <c r="F25" s="22">
        <f t="shared" si="0"/>
        <v>5140808931</v>
      </c>
      <c r="G25" s="29">
        <f t="shared" si="2"/>
        <v>-5140808931</v>
      </c>
      <c r="H25" s="29"/>
      <c r="I25" s="29"/>
      <c r="J25" s="29"/>
      <c r="K25" s="29"/>
      <c r="L25" s="29"/>
      <c r="M25" s="29">
        <f t="shared" si="1"/>
        <v>0</v>
      </c>
      <c r="N25" s="30"/>
      <c r="O25" s="30"/>
      <c r="P25" s="30"/>
      <c r="Q25" s="30"/>
      <c r="R25" s="30"/>
      <c r="S25" s="30"/>
      <c r="T25" s="30"/>
      <c r="U25" s="30"/>
      <c r="V25" s="30"/>
      <c r="W25" s="30"/>
      <c r="X25" s="30"/>
      <c r="Y25" s="30"/>
      <c r="Z25" s="30"/>
    </row>
    <row r="26" spans="1:26" s="27" customFormat="1" ht="10.199999999999999">
      <c r="A26" s="29" t="s">
        <v>222</v>
      </c>
      <c r="B26" s="19">
        <f>+SUMIF(CLASIFICACION!D:D,'CA EF'!A26,CLASIFICACION!G:G)</f>
        <v>1515860759.7</v>
      </c>
      <c r="C26" s="20">
        <v>0</v>
      </c>
      <c r="D26" s="20">
        <v>0</v>
      </c>
      <c r="E26" s="21">
        <f>+SUMIF(CLASIFICACION!D:D,'CA EF'!A26,CLASIFICACION!H:H)</f>
        <v>0</v>
      </c>
      <c r="F26" s="22">
        <f t="shared" si="0"/>
        <v>1515860759.7</v>
      </c>
      <c r="G26" s="29">
        <f t="shared" si="2"/>
        <v>-1515860759.7</v>
      </c>
      <c r="H26" s="29"/>
      <c r="I26" s="29"/>
      <c r="J26" s="29"/>
      <c r="K26" s="29"/>
      <c r="L26" s="29"/>
      <c r="M26" s="29">
        <f t="shared" si="1"/>
        <v>0</v>
      </c>
      <c r="N26" s="30"/>
      <c r="O26" s="30"/>
      <c r="P26" s="30"/>
      <c r="Q26" s="30"/>
      <c r="R26" s="30"/>
      <c r="S26" s="30"/>
      <c r="T26" s="30"/>
      <c r="U26" s="30"/>
      <c r="V26" s="30"/>
      <c r="W26" s="30"/>
      <c r="X26" s="30"/>
      <c r="Y26" s="30"/>
      <c r="Z26" s="30"/>
    </row>
    <row r="27" spans="1:26" s="27" customFormat="1" ht="10.199999999999999">
      <c r="A27" s="29" t="s">
        <v>223</v>
      </c>
      <c r="B27" s="19">
        <f>+SUMIF(CLASIFICACION!D:D,'CA EF'!A27,CLASIFICACION!G:G)</f>
        <v>2526447189.5</v>
      </c>
      <c r="C27" s="20">
        <v>0</v>
      </c>
      <c r="D27" s="20">
        <v>0</v>
      </c>
      <c r="E27" s="21">
        <f>+SUMIF(CLASIFICACION!D:D,'CA EF'!A27,CLASIFICACION!H:H)</f>
        <v>0</v>
      </c>
      <c r="F27" s="22">
        <f t="shared" si="0"/>
        <v>2526447189.5</v>
      </c>
      <c r="G27" s="29">
        <f t="shared" si="2"/>
        <v>-2526447189.5</v>
      </c>
      <c r="H27" s="29"/>
      <c r="I27" s="29"/>
      <c r="J27" s="29"/>
      <c r="K27" s="29"/>
      <c r="L27" s="29"/>
      <c r="M27" s="29">
        <f t="shared" si="1"/>
        <v>0</v>
      </c>
      <c r="N27" s="30"/>
      <c r="O27" s="30"/>
      <c r="P27" s="30"/>
      <c r="Q27" s="30"/>
      <c r="R27" s="30"/>
      <c r="S27" s="30"/>
      <c r="T27" s="30"/>
      <c r="U27" s="30"/>
      <c r="V27" s="30"/>
      <c r="W27" s="30"/>
      <c r="X27" s="30"/>
      <c r="Y27" s="30"/>
      <c r="Z27" s="30"/>
    </row>
    <row r="28" spans="1:26" s="27" customFormat="1" ht="10.199999999999999">
      <c r="A28" s="29" t="s">
        <v>224</v>
      </c>
      <c r="B28" s="19">
        <f>+SUMIF(CLASIFICACION!D:D,'CA EF'!A28,CLASIFICACION!G:G)</f>
        <v>2172872635.1999998</v>
      </c>
      <c r="C28" s="20">
        <v>0</v>
      </c>
      <c r="D28" s="20">
        <v>0</v>
      </c>
      <c r="E28" s="21">
        <f>+SUMIF(CLASIFICACION!D:D,'CA EF'!A28,CLASIFICACION!H:H)</f>
        <v>0</v>
      </c>
      <c r="F28" s="22">
        <f t="shared" si="0"/>
        <v>2172872635.1999998</v>
      </c>
      <c r="G28" s="29">
        <f t="shared" si="2"/>
        <v>-2172872635.1999998</v>
      </c>
      <c r="H28" s="29"/>
      <c r="I28" s="29"/>
      <c r="J28" s="29"/>
      <c r="K28" s="29"/>
      <c r="L28" s="29"/>
      <c r="M28" s="29">
        <f t="shared" si="1"/>
        <v>0</v>
      </c>
      <c r="N28" s="30"/>
      <c r="O28" s="30"/>
      <c r="P28" s="30"/>
      <c r="Q28" s="30"/>
      <c r="R28" s="30"/>
      <c r="S28" s="30"/>
      <c r="T28" s="30"/>
      <c r="U28" s="30"/>
      <c r="V28" s="30"/>
      <c r="W28" s="30"/>
      <c r="X28" s="30"/>
      <c r="Y28" s="30"/>
      <c r="Z28" s="30"/>
    </row>
    <row r="29" spans="1:26" s="27" customFormat="1" ht="10.199999999999999">
      <c r="A29" s="29" t="s">
        <v>475</v>
      </c>
      <c r="B29" s="19">
        <f>+SUMIF(CLASIFICACION!D:D,'CA EF'!A29,CLASIFICACION!G:G)</f>
        <v>1395714179.21</v>
      </c>
      <c r="C29" s="20">
        <v>0</v>
      </c>
      <c r="D29" s="20">
        <v>0</v>
      </c>
      <c r="E29" s="21">
        <f>+SUMIF(CLASIFICACION!D:D,'CA EF'!A29,CLASIFICACION!H:H)</f>
        <v>0</v>
      </c>
      <c r="F29" s="22">
        <f t="shared" si="0"/>
        <v>1395714179.21</v>
      </c>
      <c r="G29" s="29">
        <f t="shared" si="2"/>
        <v>-1395714179.21</v>
      </c>
      <c r="H29" s="29"/>
      <c r="I29" s="29"/>
      <c r="J29" s="29"/>
      <c r="K29" s="29"/>
      <c r="L29" s="29"/>
      <c r="M29" s="29">
        <f t="shared" si="1"/>
        <v>0</v>
      </c>
      <c r="N29" s="30"/>
      <c r="O29" s="30"/>
      <c r="P29" s="30"/>
      <c r="Q29" s="30"/>
      <c r="R29" s="30"/>
      <c r="S29" s="30"/>
      <c r="T29" s="30"/>
      <c r="U29" s="30"/>
      <c r="V29" s="30"/>
      <c r="W29" s="30"/>
      <c r="X29" s="30"/>
      <c r="Y29" s="30"/>
      <c r="Z29" s="30"/>
    </row>
    <row r="30" spans="1:26" s="27" customFormat="1" ht="10.199999999999999">
      <c r="A30" s="29" t="s">
        <v>512</v>
      </c>
      <c r="B30" s="19">
        <f>+SUMIF(CLASIFICACION!D:D,'CA EF'!A30,CLASIFICACION!G:G)</f>
        <v>5000933383.5</v>
      </c>
      <c r="C30" s="20">
        <v>0</v>
      </c>
      <c r="D30" s="20">
        <v>0</v>
      </c>
      <c r="E30" s="21">
        <f>+SUMIF(CLASIFICACION!D:D,'CA EF'!A30,CLASIFICACION!H:H)</f>
        <v>0</v>
      </c>
      <c r="F30" s="22">
        <f t="shared" si="0"/>
        <v>5000933383.5</v>
      </c>
      <c r="G30" s="29">
        <f t="shared" si="2"/>
        <v>-5000933383.5</v>
      </c>
      <c r="H30" s="29"/>
      <c r="I30" s="29"/>
      <c r="J30" s="29"/>
      <c r="K30" s="29"/>
      <c r="L30" s="29"/>
      <c r="M30" s="29">
        <f t="shared" si="1"/>
        <v>0</v>
      </c>
      <c r="N30" s="30"/>
      <c r="O30" s="30"/>
      <c r="P30" s="30"/>
      <c r="Q30" s="30"/>
      <c r="R30" s="30"/>
      <c r="S30" s="30"/>
      <c r="T30" s="30"/>
      <c r="U30" s="30"/>
      <c r="V30" s="30"/>
      <c r="W30" s="30"/>
      <c r="X30" s="30"/>
      <c r="Y30" s="30"/>
      <c r="Z30" s="30"/>
    </row>
    <row r="31" spans="1:26" s="27" customFormat="1" ht="10.199999999999999">
      <c r="A31" s="29" t="s">
        <v>225</v>
      </c>
      <c r="B31" s="19">
        <f>+SUMIF(CLASIFICACION!D:D,'CA EF'!A31,CLASIFICACION!G:G)</f>
        <v>0</v>
      </c>
      <c r="C31" s="20">
        <v>0</v>
      </c>
      <c r="D31" s="20">
        <v>0</v>
      </c>
      <c r="E31" s="21">
        <f>+SUMIF(CLASIFICACION!D:D,'CA EF'!A31,CLASIFICACION!H:H)</f>
        <v>0</v>
      </c>
      <c r="F31" s="22">
        <f t="shared" si="0"/>
        <v>0</v>
      </c>
      <c r="G31" s="29">
        <f t="shared" si="2"/>
        <v>0</v>
      </c>
      <c r="H31" s="29"/>
      <c r="I31" s="29"/>
      <c r="J31" s="29"/>
      <c r="K31" s="29"/>
      <c r="L31" s="29"/>
      <c r="M31" s="29">
        <f t="shared" si="1"/>
        <v>0</v>
      </c>
      <c r="N31" s="30"/>
      <c r="O31" s="30"/>
      <c r="P31" s="30"/>
      <c r="Q31" s="30"/>
      <c r="R31" s="30"/>
      <c r="S31" s="30"/>
      <c r="T31" s="30"/>
      <c r="U31" s="30"/>
      <c r="V31" s="30"/>
      <c r="W31" s="30"/>
      <c r="X31" s="30"/>
      <c r="Y31" s="30"/>
      <c r="Z31" s="30"/>
    </row>
    <row r="32" spans="1:26" s="27" customFormat="1" ht="10.199999999999999">
      <c r="A32" s="29" t="s">
        <v>226</v>
      </c>
      <c r="B32" s="19">
        <f>+SUMIF(CLASIFICACION!D:D,'CA EF'!A32,CLASIFICACION!G:G)</f>
        <v>5018805467</v>
      </c>
      <c r="C32" s="20">
        <v>0</v>
      </c>
      <c r="D32" s="20">
        <v>0</v>
      </c>
      <c r="E32" s="21">
        <f>+SUMIF(CLASIFICACION!D:D,'CA EF'!A32,CLASIFICACION!H:H)</f>
        <v>3006427266.5999999</v>
      </c>
      <c r="F32" s="22">
        <f t="shared" si="0"/>
        <v>2012378200.4000001</v>
      </c>
      <c r="G32" s="29">
        <f t="shared" si="2"/>
        <v>-2012378200.4000001</v>
      </c>
      <c r="H32" s="29"/>
      <c r="I32" s="29"/>
      <c r="J32" s="29"/>
      <c r="K32" s="29"/>
      <c r="L32" s="29"/>
      <c r="M32" s="29">
        <f t="shared" si="1"/>
        <v>0</v>
      </c>
      <c r="N32" s="30"/>
      <c r="O32" s="30"/>
      <c r="P32" s="30"/>
      <c r="Q32" s="30"/>
      <c r="R32" s="30"/>
      <c r="S32" s="30"/>
      <c r="T32" s="30"/>
      <c r="U32" s="30"/>
      <c r="V32" s="30"/>
      <c r="W32" s="30"/>
      <c r="X32" s="30"/>
      <c r="Y32" s="30"/>
      <c r="Z32" s="30"/>
    </row>
    <row r="33" spans="1:26" s="27" customFormat="1" ht="10.199999999999999">
      <c r="A33" s="29" t="s">
        <v>227</v>
      </c>
      <c r="B33" s="19">
        <f>+SUMIF(CLASIFICACION!D:D,'CA EF'!A33,CLASIFICACION!G:G)</f>
        <v>0</v>
      </c>
      <c r="C33" s="20">
        <v>0</v>
      </c>
      <c r="D33" s="20">
        <v>0</v>
      </c>
      <c r="E33" s="21">
        <f>+SUMIF(CLASIFICACION!D:D,'CA EF'!A33,CLASIFICACION!H:H)</f>
        <v>1508842222.8</v>
      </c>
      <c r="F33" s="22">
        <f t="shared" si="0"/>
        <v>-1508842222.8</v>
      </c>
      <c r="G33" s="29">
        <f t="shared" si="2"/>
        <v>1508842222.8</v>
      </c>
      <c r="H33" s="29"/>
      <c r="I33" s="29"/>
      <c r="J33" s="29"/>
      <c r="K33" s="29"/>
      <c r="L33" s="29"/>
      <c r="M33" s="29">
        <f t="shared" si="1"/>
        <v>0</v>
      </c>
      <c r="N33" s="30"/>
      <c r="O33" s="30"/>
      <c r="P33" s="30"/>
      <c r="Q33" s="30"/>
      <c r="R33" s="30"/>
      <c r="S33" s="30"/>
      <c r="T33" s="30"/>
      <c r="U33" s="30"/>
      <c r="V33" s="30"/>
      <c r="W33" s="30"/>
      <c r="X33" s="30"/>
      <c r="Y33" s="30"/>
      <c r="Z33" s="30"/>
    </row>
    <row r="34" spans="1:26" s="27" customFormat="1" ht="10.199999999999999">
      <c r="A34" s="29" t="s">
        <v>228</v>
      </c>
      <c r="B34" s="19">
        <f>+SUMIF(CLASIFICACION!D:D,'CA EF'!A34,CLASIFICACION!G:G)</f>
        <v>0</v>
      </c>
      <c r="C34" s="20">
        <v>0</v>
      </c>
      <c r="D34" s="20">
        <v>0</v>
      </c>
      <c r="E34" s="21">
        <f>+SUMIF(CLASIFICACION!D:D,'CA EF'!A34,CLASIFICACION!H:H)</f>
        <v>502541355.80000001</v>
      </c>
      <c r="F34" s="22">
        <f t="shared" si="0"/>
        <v>-502541355.80000001</v>
      </c>
      <c r="G34" s="29">
        <f t="shared" si="2"/>
        <v>502541355.80000001</v>
      </c>
      <c r="H34" s="29"/>
      <c r="I34" s="29"/>
      <c r="J34" s="29"/>
      <c r="K34" s="29"/>
      <c r="L34" s="29"/>
      <c r="M34" s="29">
        <f t="shared" si="1"/>
        <v>0</v>
      </c>
      <c r="N34" s="30"/>
      <c r="O34" s="30"/>
      <c r="P34" s="30"/>
      <c r="Q34" s="30"/>
      <c r="R34" s="30"/>
      <c r="S34" s="30"/>
      <c r="T34" s="30"/>
      <c r="U34" s="30"/>
      <c r="V34" s="30"/>
      <c r="W34" s="30"/>
      <c r="X34" s="30"/>
      <c r="Y34" s="30"/>
      <c r="Z34" s="30"/>
    </row>
    <row r="35" spans="1:26" s="27" customFormat="1" ht="10.199999999999999">
      <c r="A35" s="29" t="s">
        <v>229</v>
      </c>
      <c r="B35" s="19">
        <f>+SUMIF(CLASIFICACION!D:D,'CA EF'!A35,CLASIFICACION!G:G)</f>
        <v>1005672175.3</v>
      </c>
      <c r="C35" s="20">
        <v>0</v>
      </c>
      <c r="D35" s="20">
        <v>0</v>
      </c>
      <c r="E35" s="21">
        <f>+SUMIF(CLASIFICACION!D:D,'CA EF'!A35,CLASIFICACION!H:H)</f>
        <v>0</v>
      </c>
      <c r="F35" s="22">
        <f t="shared" si="0"/>
        <v>1005672175.3</v>
      </c>
      <c r="G35" s="29">
        <f t="shared" si="2"/>
        <v>-1005672175.3</v>
      </c>
      <c r="H35" s="29"/>
      <c r="I35" s="29"/>
      <c r="J35" s="29"/>
      <c r="K35" s="29"/>
      <c r="L35" s="29"/>
      <c r="M35" s="29">
        <f t="shared" si="1"/>
        <v>0</v>
      </c>
      <c r="N35" s="30"/>
      <c r="O35" s="30"/>
      <c r="P35" s="30"/>
      <c r="Q35" s="30"/>
      <c r="R35" s="30"/>
      <c r="S35" s="30"/>
      <c r="T35" s="30"/>
      <c r="U35" s="30"/>
      <c r="V35" s="30"/>
      <c r="W35" s="30"/>
      <c r="X35" s="30"/>
      <c r="Y35" s="30"/>
      <c r="Z35" s="30"/>
    </row>
    <row r="36" spans="1:26" s="27" customFormat="1" ht="10.199999999999999">
      <c r="A36" s="29" t="s">
        <v>230</v>
      </c>
      <c r="B36" s="19">
        <f>+SUMIF(CLASIFICACION!D:D,'CA EF'!A36,CLASIFICACION!G:G)</f>
        <v>3796443141.5599999</v>
      </c>
      <c r="C36" s="20">
        <v>0</v>
      </c>
      <c r="D36" s="20">
        <v>0</v>
      </c>
      <c r="E36" s="21">
        <f>+SUMIF(CLASIFICACION!D:D,'CA EF'!A36,CLASIFICACION!H:H)</f>
        <v>0</v>
      </c>
      <c r="F36" s="22">
        <f t="shared" si="0"/>
        <v>3796443141.5599999</v>
      </c>
      <c r="G36" s="29">
        <f t="shared" si="2"/>
        <v>-3796443141.5599999</v>
      </c>
      <c r="H36" s="29"/>
      <c r="I36" s="29"/>
      <c r="J36" s="29"/>
      <c r="K36" s="29"/>
      <c r="L36" s="29"/>
      <c r="M36" s="29">
        <f t="shared" si="1"/>
        <v>0</v>
      </c>
      <c r="N36" s="30"/>
      <c r="O36" s="30"/>
      <c r="P36" s="30"/>
      <c r="Q36" s="30"/>
      <c r="R36" s="30"/>
      <c r="S36" s="30"/>
      <c r="T36" s="30"/>
      <c r="U36" s="30"/>
      <c r="V36" s="30"/>
      <c r="W36" s="30"/>
      <c r="X36" s="30"/>
      <c r="Y36" s="30"/>
      <c r="Z36" s="30"/>
    </row>
    <row r="37" spans="1:26" s="27" customFormat="1" ht="10.199999999999999">
      <c r="A37" s="29" t="s">
        <v>231</v>
      </c>
      <c r="B37" s="19">
        <f>+SUMIF(CLASIFICACION!D:D,'CA EF'!A37,CLASIFICACION!G:G)</f>
        <v>0</v>
      </c>
      <c r="C37" s="20">
        <v>0</v>
      </c>
      <c r="D37" s="20">
        <v>0</v>
      </c>
      <c r="E37" s="21">
        <f>+SUMIF(CLASIFICACION!D:D,'CA EF'!A37,CLASIFICACION!H:H)</f>
        <v>0</v>
      </c>
      <c r="F37" s="22">
        <f t="shared" si="0"/>
        <v>0</v>
      </c>
      <c r="G37" s="29">
        <f t="shared" si="2"/>
        <v>0</v>
      </c>
      <c r="H37" s="29"/>
      <c r="I37" s="29"/>
      <c r="J37" s="29"/>
      <c r="K37" s="29"/>
      <c r="L37" s="29"/>
      <c r="M37" s="29">
        <f t="shared" si="1"/>
        <v>0</v>
      </c>
      <c r="N37" s="30"/>
      <c r="O37" s="30"/>
      <c r="P37" s="30"/>
      <c r="Q37" s="30"/>
      <c r="R37" s="30"/>
      <c r="S37" s="30"/>
      <c r="T37" s="30"/>
      <c r="U37" s="30"/>
      <c r="V37" s="30"/>
      <c r="W37" s="30"/>
      <c r="X37" s="30"/>
      <c r="Y37" s="30"/>
      <c r="Z37" s="30"/>
    </row>
    <row r="38" spans="1:26" s="27" customFormat="1" ht="10.199999999999999">
      <c r="A38" s="29" t="s">
        <v>232</v>
      </c>
      <c r="B38" s="19">
        <f>+SUMIF(CLASIFICACION!D:D,'CA EF'!A38,CLASIFICACION!G:G)</f>
        <v>25387679.530000001</v>
      </c>
      <c r="C38" s="20">
        <v>0</v>
      </c>
      <c r="D38" s="20">
        <v>0</v>
      </c>
      <c r="E38" s="21">
        <f>+SUMIF(CLASIFICACION!D:D,'CA EF'!A38,CLASIFICACION!H:H)</f>
        <v>25542459.07</v>
      </c>
      <c r="F38" s="22">
        <f t="shared" si="0"/>
        <v>-154779.53999999911</v>
      </c>
      <c r="G38" s="29">
        <f t="shared" si="2"/>
        <v>154779.53999999911</v>
      </c>
      <c r="H38" s="29"/>
      <c r="I38" s="29"/>
      <c r="J38" s="29"/>
      <c r="K38" s="29"/>
      <c r="L38" s="29"/>
      <c r="M38" s="29">
        <f t="shared" si="1"/>
        <v>0</v>
      </c>
      <c r="N38" s="30"/>
      <c r="O38" s="30"/>
      <c r="P38" s="30"/>
      <c r="Q38" s="30"/>
      <c r="R38" s="30"/>
      <c r="S38" s="30"/>
      <c r="T38" s="30"/>
      <c r="U38" s="30"/>
      <c r="V38" s="30"/>
      <c r="W38" s="30"/>
      <c r="X38" s="30"/>
      <c r="Y38" s="30"/>
      <c r="Z38" s="30"/>
    </row>
    <row r="39" spans="1:26" s="27" customFormat="1" ht="10.199999999999999">
      <c r="A39" s="29" t="s">
        <v>233</v>
      </c>
      <c r="B39" s="19">
        <f>+SUMIF(CLASIFICACION!D:D,'CA EF'!A39,CLASIFICACION!G:G)</f>
        <v>50833689.599999994</v>
      </c>
      <c r="C39" s="20">
        <v>0</v>
      </c>
      <c r="D39" s="20">
        <v>0</v>
      </c>
      <c r="E39" s="21">
        <f>+SUMIF(CLASIFICACION!D:D,'CA EF'!A39,CLASIFICACION!H:H)</f>
        <v>51233688.799999997</v>
      </c>
      <c r="F39" s="22">
        <f t="shared" si="0"/>
        <v>-399999.20000000298</v>
      </c>
      <c r="G39" s="29">
        <f t="shared" si="2"/>
        <v>399999.20000000298</v>
      </c>
      <c r="H39" s="29"/>
      <c r="I39" s="29"/>
      <c r="J39" s="29"/>
      <c r="K39" s="29"/>
      <c r="L39" s="29"/>
      <c r="M39" s="29">
        <f t="shared" si="1"/>
        <v>0</v>
      </c>
      <c r="N39" s="30"/>
      <c r="O39" s="30"/>
      <c r="P39" s="30"/>
      <c r="Q39" s="30"/>
      <c r="R39" s="30"/>
      <c r="S39" s="30"/>
      <c r="T39" s="30"/>
      <c r="U39" s="30"/>
      <c r="V39" s="30"/>
      <c r="W39" s="30"/>
      <c r="X39" s="30"/>
      <c r="Y39" s="30"/>
      <c r="Z39" s="30"/>
    </row>
    <row r="40" spans="1:26" s="27" customFormat="1" ht="10.199999999999999">
      <c r="A40" s="29" t="s">
        <v>234</v>
      </c>
      <c r="B40" s="19">
        <f>+SUMIF(CLASIFICACION!D:D,'CA EF'!A40,CLASIFICACION!G:G)</f>
        <v>50833689.599999994</v>
      </c>
      <c r="C40" s="20">
        <v>0</v>
      </c>
      <c r="D40" s="20">
        <v>0</v>
      </c>
      <c r="E40" s="21">
        <f>+SUMIF(CLASIFICACION!D:D,'CA EF'!A40,CLASIFICACION!H:H)</f>
        <v>51233688.799999997</v>
      </c>
      <c r="F40" s="22">
        <f t="shared" si="0"/>
        <v>-399999.20000000298</v>
      </c>
      <c r="G40" s="29">
        <f t="shared" si="2"/>
        <v>399999.20000000298</v>
      </c>
      <c r="H40" s="29"/>
      <c r="I40" s="29"/>
      <c r="J40" s="29"/>
      <c r="K40" s="29"/>
      <c r="L40" s="29"/>
      <c r="M40" s="29">
        <f t="shared" si="1"/>
        <v>0</v>
      </c>
      <c r="N40" s="30"/>
      <c r="O40" s="30"/>
      <c r="P40" s="30"/>
      <c r="Q40" s="30"/>
      <c r="R40" s="30"/>
      <c r="S40" s="30"/>
      <c r="T40" s="30"/>
      <c r="U40" s="30"/>
      <c r="V40" s="30"/>
      <c r="W40" s="30"/>
      <c r="X40" s="30"/>
      <c r="Y40" s="30"/>
      <c r="Z40" s="30"/>
    </row>
    <row r="41" spans="1:26" s="27" customFormat="1" ht="10.199999999999999">
      <c r="A41" s="29" t="s">
        <v>235</v>
      </c>
      <c r="B41" s="19">
        <f>+SUMIF(CLASIFICACION!D:D,'CA EF'!A41,CLASIFICACION!G:G)</f>
        <v>50833689.599999994</v>
      </c>
      <c r="C41" s="20">
        <v>0</v>
      </c>
      <c r="D41" s="20">
        <v>0</v>
      </c>
      <c r="E41" s="21">
        <f>+SUMIF(CLASIFICACION!D:D,'CA EF'!A41,CLASIFICACION!H:H)</f>
        <v>51233688.799999997</v>
      </c>
      <c r="F41" s="22">
        <f t="shared" si="0"/>
        <v>-399999.20000000298</v>
      </c>
      <c r="G41" s="29">
        <f t="shared" si="2"/>
        <v>399999.20000000298</v>
      </c>
      <c r="H41" s="29"/>
      <c r="I41" s="29"/>
      <c r="J41" s="29"/>
      <c r="K41" s="29"/>
      <c r="L41" s="29"/>
      <c r="M41" s="29">
        <f t="shared" si="1"/>
        <v>0</v>
      </c>
      <c r="N41" s="30"/>
      <c r="O41" s="30"/>
      <c r="P41" s="30"/>
      <c r="Q41" s="30"/>
      <c r="R41" s="30"/>
      <c r="S41" s="30"/>
      <c r="T41" s="30"/>
      <c r="U41" s="30"/>
      <c r="V41" s="30"/>
      <c r="W41" s="30"/>
      <c r="X41" s="30"/>
      <c r="Y41" s="30"/>
      <c r="Z41" s="30"/>
    </row>
    <row r="42" spans="1:26" s="27" customFormat="1" ht="10.199999999999999">
      <c r="A42" s="29" t="s">
        <v>236</v>
      </c>
      <c r="B42" s="19">
        <f>+SUMIF(CLASIFICACION!D:D,'CA EF'!A42,CLASIFICACION!G:G)</f>
        <v>50833689.599999994</v>
      </c>
      <c r="C42" s="20">
        <v>0</v>
      </c>
      <c r="D42" s="20">
        <v>0</v>
      </c>
      <c r="E42" s="21">
        <f>+SUMIF(CLASIFICACION!D:D,'CA EF'!A42,CLASIFICACION!H:H)</f>
        <v>51233688.799999997</v>
      </c>
      <c r="F42" s="22">
        <f t="shared" si="0"/>
        <v>-399999.20000000298</v>
      </c>
      <c r="G42" s="29">
        <f t="shared" si="2"/>
        <v>399999.20000000298</v>
      </c>
      <c r="H42" s="29"/>
      <c r="I42" s="29"/>
      <c r="J42" s="29"/>
      <c r="K42" s="29"/>
      <c r="L42" s="29"/>
      <c r="M42" s="29">
        <f t="shared" si="1"/>
        <v>0</v>
      </c>
      <c r="N42" s="30"/>
      <c r="O42" s="30"/>
      <c r="P42" s="30"/>
      <c r="Q42" s="30"/>
      <c r="R42" s="30"/>
      <c r="S42" s="30"/>
      <c r="T42" s="30"/>
      <c r="U42" s="30"/>
      <c r="V42" s="30"/>
      <c r="W42" s="30"/>
      <c r="X42" s="30"/>
      <c r="Y42" s="30"/>
      <c r="Z42" s="30"/>
    </row>
    <row r="43" spans="1:26" s="27" customFormat="1" ht="10.199999999999999">
      <c r="A43" s="29" t="s">
        <v>237</v>
      </c>
      <c r="B43" s="19">
        <f>+SUMIF(CLASIFICACION!D:D,'CA EF'!A43,CLASIFICACION!G:G)</f>
        <v>50833689.599999994</v>
      </c>
      <c r="C43" s="20">
        <v>0</v>
      </c>
      <c r="D43" s="20">
        <v>0</v>
      </c>
      <c r="E43" s="21">
        <f>+SUMIF(CLASIFICACION!D:D,'CA EF'!A43,CLASIFICACION!H:H)</f>
        <v>51233688.799999997</v>
      </c>
      <c r="F43" s="22">
        <f t="shared" si="0"/>
        <v>-399999.20000000298</v>
      </c>
      <c r="G43" s="29">
        <f t="shared" si="2"/>
        <v>399999.20000000298</v>
      </c>
      <c r="H43" s="29"/>
      <c r="I43" s="29"/>
      <c r="J43" s="29"/>
      <c r="K43" s="29"/>
      <c r="L43" s="29"/>
      <c r="M43" s="29">
        <f t="shared" si="1"/>
        <v>0</v>
      </c>
      <c r="N43" s="30"/>
      <c r="O43" s="30"/>
      <c r="P43" s="30"/>
      <c r="Q43" s="30"/>
      <c r="R43" s="30"/>
      <c r="S43" s="30"/>
      <c r="T43" s="30"/>
      <c r="U43" s="30"/>
      <c r="V43" s="30"/>
      <c r="W43" s="30"/>
      <c r="X43" s="30"/>
      <c r="Y43" s="30"/>
      <c r="Z43" s="30"/>
    </row>
    <row r="44" spans="1:26" s="27" customFormat="1" ht="10.199999999999999">
      <c r="A44" s="29" t="s">
        <v>238</v>
      </c>
      <c r="B44" s="19">
        <f>+SUMIF(CLASIFICACION!D:D,'CA EF'!A44,CLASIFICACION!G:G)</f>
        <v>50833689.599999994</v>
      </c>
      <c r="C44" s="20">
        <v>0</v>
      </c>
      <c r="D44" s="20">
        <v>0</v>
      </c>
      <c r="E44" s="21">
        <f>+SUMIF(CLASIFICACION!D:D,'CA EF'!A44,CLASIFICACION!H:H)</f>
        <v>51233688.799999997</v>
      </c>
      <c r="F44" s="22">
        <f t="shared" si="0"/>
        <v>-399999.20000000298</v>
      </c>
      <c r="G44" s="29">
        <f t="shared" si="2"/>
        <v>399999.20000000298</v>
      </c>
      <c r="H44" s="29"/>
      <c r="I44" s="29"/>
      <c r="J44" s="29"/>
      <c r="K44" s="29"/>
      <c r="L44" s="29"/>
      <c r="M44" s="29">
        <f t="shared" si="1"/>
        <v>0</v>
      </c>
      <c r="N44" s="30"/>
      <c r="O44" s="30"/>
      <c r="P44" s="30"/>
      <c r="Q44" s="30"/>
      <c r="R44" s="30"/>
      <c r="S44" s="30"/>
      <c r="T44" s="30"/>
      <c r="U44" s="30"/>
      <c r="V44" s="30"/>
      <c r="W44" s="30"/>
      <c r="X44" s="30"/>
      <c r="Y44" s="30"/>
      <c r="Z44" s="30"/>
    </row>
    <row r="45" spans="1:26" s="27" customFormat="1" ht="10.199999999999999">
      <c r="A45" s="29" t="s">
        <v>239</v>
      </c>
      <c r="B45" s="19">
        <f>+SUMIF(CLASIFICACION!D:D,'CA EF'!A45,CLASIFICACION!G:G)</f>
        <v>505167999.40000004</v>
      </c>
      <c r="C45" s="20">
        <v>0</v>
      </c>
      <c r="D45" s="20">
        <v>0</v>
      </c>
      <c r="E45" s="21">
        <f>+SUMIF(CLASIFICACION!D:D,'CA EF'!A45,CLASIFICACION!H:H)</f>
        <v>508109482.30000001</v>
      </c>
      <c r="F45" s="22">
        <f t="shared" si="0"/>
        <v>-2941482.8999999762</v>
      </c>
      <c r="G45" s="29">
        <f t="shared" si="2"/>
        <v>2941482.8999999762</v>
      </c>
      <c r="H45" s="29"/>
      <c r="I45" s="29"/>
      <c r="J45" s="29"/>
      <c r="K45" s="29"/>
      <c r="L45" s="29"/>
      <c r="M45" s="29">
        <f t="shared" si="1"/>
        <v>0</v>
      </c>
      <c r="N45" s="30"/>
      <c r="O45" s="30"/>
      <c r="P45" s="30"/>
      <c r="Q45" s="30"/>
      <c r="R45" s="30"/>
      <c r="S45" s="30"/>
      <c r="T45" s="30"/>
      <c r="U45" s="30"/>
      <c r="V45" s="30"/>
      <c r="W45" s="30"/>
      <c r="X45" s="30"/>
      <c r="Y45" s="30"/>
      <c r="Z45" s="30"/>
    </row>
    <row r="46" spans="1:26" s="27" customFormat="1" ht="10.199999999999999">
      <c r="A46" s="29" t="s">
        <v>240</v>
      </c>
      <c r="B46" s="19">
        <f>+SUMIF(CLASIFICACION!D:D,'CA EF'!A46,CLASIFICACION!G:G)</f>
        <v>504606033.94999999</v>
      </c>
      <c r="C46" s="20">
        <v>0</v>
      </c>
      <c r="D46" s="20">
        <v>0</v>
      </c>
      <c r="E46" s="21">
        <f>+SUMIF(CLASIFICACION!D:D,'CA EF'!A46,CLASIFICACION!H:H)</f>
        <v>0</v>
      </c>
      <c r="F46" s="22">
        <f t="shared" si="0"/>
        <v>504606033.94999999</v>
      </c>
      <c r="G46" s="29">
        <f t="shared" si="2"/>
        <v>-504606033.94999999</v>
      </c>
      <c r="H46" s="29"/>
      <c r="I46" s="29"/>
      <c r="J46" s="29"/>
      <c r="K46" s="29"/>
      <c r="L46" s="29"/>
      <c r="M46" s="29">
        <f t="shared" si="1"/>
        <v>0</v>
      </c>
      <c r="N46" s="30"/>
      <c r="O46" s="30"/>
      <c r="P46" s="30"/>
      <c r="Q46" s="30"/>
      <c r="R46" s="30"/>
      <c r="S46" s="30"/>
      <c r="T46" s="30"/>
      <c r="U46" s="30"/>
      <c r="V46" s="30"/>
      <c r="W46" s="30"/>
      <c r="X46" s="30"/>
      <c r="Y46" s="30"/>
      <c r="Z46" s="30"/>
    </row>
    <row r="47" spans="1:26" s="27" customFormat="1" ht="10.199999999999999">
      <c r="A47" s="29" t="s">
        <v>241</v>
      </c>
      <c r="B47" s="19">
        <f>+SUMIF(CLASIFICACION!D:D,'CA EF'!A47,CLASIFICACION!G:G)</f>
        <v>505377204.80000001</v>
      </c>
      <c r="C47" s="20">
        <v>0</v>
      </c>
      <c r="D47" s="20">
        <v>0</v>
      </c>
      <c r="E47" s="21">
        <f>+SUMIF(CLASIFICACION!D:D,'CA EF'!A47,CLASIFICACION!H:H)</f>
        <v>508152484.19999999</v>
      </c>
      <c r="F47" s="22">
        <f t="shared" si="0"/>
        <v>-2775279.3999999762</v>
      </c>
      <c r="G47" s="29">
        <f t="shared" si="2"/>
        <v>2775279.3999999762</v>
      </c>
      <c r="H47" s="29"/>
      <c r="I47" s="29"/>
      <c r="J47" s="29"/>
      <c r="K47" s="29"/>
      <c r="L47" s="29"/>
      <c r="M47" s="29">
        <f t="shared" si="1"/>
        <v>0</v>
      </c>
      <c r="N47" s="30"/>
      <c r="O47" s="30"/>
      <c r="P47" s="30"/>
      <c r="Q47" s="30"/>
      <c r="R47" s="30"/>
      <c r="S47" s="30"/>
      <c r="T47" s="30"/>
      <c r="U47" s="30"/>
      <c r="V47" s="30"/>
      <c r="W47" s="30"/>
      <c r="X47" s="30"/>
      <c r="Y47" s="30"/>
      <c r="Z47" s="30"/>
    </row>
    <row r="48" spans="1:26" s="27" customFormat="1" ht="10.199999999999999">
      <c r="A48" s="29" t="s">
        <v>242</v>
      </c>
      <c r="B48" s="19">
        <f>+SUMIF(CLASIFICACION!D:D,'CA EF'!A48,CLASIFICACION!G:G)</f>
        <v>505377204.80000001</v>
      </c>
      <c r="C48" s="20">
        <v>0</v>
      </c>
      <c r="D48" s="20">
        <v>0</v>
      </c>
      <c r="E48" s="21">
        <f>+SUMIF(CLASIFICACION!D:D,'CA EF'!A48,CLASIFICACION!H:H)</f>
        <v>508152484.19999999</v>
      </c>
      <c r="F48" s="22">
        <f t="shared" si="0"/>
        <v>-2775279.3999999762</v>
      </c>
      <c r="G48" s="29">
        <f t="shared" si="2"/>
        <v>2775279.3999999762</v>
      </c>
      <c r="H48" s="29"/>
      <c r="I48" s="29"/>
      <c r="J48" s="29"/>
      <c r="K48" s="29"/>
      <c r="L48" s="29"/>
      <c r="M48" s="29">
        <f t="shared" si="1"/>
        <v>0</v>
      </c>
      <c r="N48" s="30"/>
      <c r="O48" s="30"/>
      <c r="P48" s="30"/>
      <c r="Q48" s="30"/>
      <c r="R48" s="30"/>
      <c r="S48" s="30"/>
      <c r="T48" s="30"/>
      <c r="U48" s="30"/>
      <c r="V48" s="30"/>
      <c r="W48" s="30"/>
      <c r="X48" s="30"/>
      <c r="Y48" s="30"/>
      <c r="Z48" s="30"/>
    </row>
    <row r="49" spans="1:26" s="27" customFormat="1" ht="10.199999999999999">
      <c r="A49" s="29" t="s">
        <v>243</v>
      </c>
      <c r="B49" s="19">
        <f>+SUMIF(CLASIFICACION!D:D,'CA EF'!A49,CLASIFICACION!G:G)</f>
        <v>505377204.80000001</v>
      </c>
      <c r="C49" s="20">
        <v>0</v>
      </c>
      <c r="D49" s="20">
        <v>0</v>
      </c>
      <c r="E49" s="21">
        <f>+SUMIF(CLASIFICACION!D:D,'CA EF'!A49,CLASIFICACION!H:H)</f>
        <v>0</v>
      </c>
      <c r="F49" s="22">
        <f t="shared" si="0"/>
        <v>505377204.80000001</v>
      </c>
      <c r="G49" s="29">
        <f t="shared" si="2"/>
        <v>-505377204.80000001</v>
      </c>
      <c r="H49" s="29"/>
      <c r="I49" s="29"/>
      <c r="J49" s="29"/>
      <c r="K49" s="29"/>
      <c r="L49" s="29"/>
      <c r="M49" s="29">
        <f t="shared" si="1"/>
        <v>0</v>
      </c>
      <c r="N49" s="30"/>
      <c r="O49" s="30"/>
      <c r="P49" s="30"/>
      <c r="Q49" s="30"/>
      <c r="R49" s="30"/>
      <c r="S49" s="30"/>
      <c r="T49" s="30"/>
      <c r="U49" s="30"/>
      <c r="V49" s="30"/>
      <c r="W49" s="30"/>
      <c r="X49" s="30"/>
      <c r="Y49" s="30"/>
      <c r="Z49" s="30"/>
    </row>
    <row r="50" spans="1:26" s="27" customFormat="1" ht="10.199999999999999">
      <c r="A50" s="29" t="s">
        <v>244</v>
      </c>
      <c r="B50" s="19">
        <f>+SUMIF(CLASIFICACION!D:D,'CA EF'!A50,CLASIFICACION!G:G)</f>
        <v>505377204.80000001</v>
      </c>
      <c r="C50" s="20">
        <v>0</v>
      </c>
      <c r="D50" s="20">
        <v>0</v>
      </c>
      <c r="E50" s="21">
        <f>+SUMIF(CLASIFICACION!D:D,'CA EF'!A50,CLASIFICACION!H:H)</f>
        <v>0</v>
      </c>
      <c r="F50" s="22">
        <f t="shared" si="0"/>
        <v>505377204.80000001</v>
      </c>
      <c r="G50" s="29">
        <f t="shared" si="2"/>
        <v>-505377204.80000001</v>
      </c>
      <c r="H50" s="29"/>
      <c r="I50" s="29"/>
      <c r="J50" s="29"/>
      <c r="K50" s="29"/>
      <c r="L50" s="29"/>
      <c r="M50" s="29">
        <f t="shared" si="1"/>
        <v>0</v>
      </c>
      <c r="N50" s="30"/>
      <c r="O50" s="30"/>
      <c r="P50" s="30"/>
      <c r="Q50" s="30"/>
      <c r="R50" s="30"/>
      <c r="S50" s="30"/>
      <c r="T50" s="30"/>
      <c r="U50" s="30"/>
      <c r="V50" s="30"/>
      <c r="W50" s="30"/>
      <c r="X50" s="30"/>
      <c r="Y50" s="30"/>
      <c r="Z50" s="30"/>
    </row>
    <row r="51" spans="1:26" s="27" customFormat="1" ht="10.199999999999999">
      <c r="A51" s="29" t="s">
        <v>245</v>
      </c>
      <c r="B51" s="19">
        <f>+SUMIF(CLASIFICACION!D:D,'CA EF'!A51,CLASIFICACION!G:G)</f>
        <v>505161311.15000004</v>
      </c>
      <c r="C51" s="20">
        <v>0</v>
      </c>
      <c r="D51" s="20">
        <v>0</v>
      </c>
      <c r="E51" s="21">
        <f>+SUMIF(CLASIFICACION!D:D,'CA EF'!A51,CLASIFICACION!H:H)</f>
        <v>508109482.30000001</v>
      </c>
      <c r="F51" s="22">
        <f t="shared" si="0"/>
        <v>-2948171.1499999762</v>
      </c>
      <c r="G51" s="29">
        <f t="shared" si="2"/>
        <v>2948171.1499999762</v>
      </c>
      <c r="H51" s="29"/>
      <c r="I51" s="29"/>
      <c r="J51" s="29"/>
      <c r="K51" s="29"/>
      <c r="L51" s="29"/>
      <c r="M51" s="29">
        <f t="shared" si="1"/>
        <v>0</v>
      </c>
      <c r="N51" s="30"/>
      <c r="O51" s="30"/>
      <c r="P51" s="30"/>
      <c r="Q51" s="30"/>
      <c r="R51" s="30"/>
      <c r="S51" s="30"/>
      <c r="T51" s="30"/>
      <c r="U51" s="30"/>
      <c r="V51" s="30"/>
      <c r="W51" s="30"/>
      <c r="X51" s="30"/>
      <c r="Y51" s="30"/>
      <c r="Z51" s="30"/>
    </row>
    <row r="52" spans="1:26" s="27" customFormat="1" ht="10.199999999999999">
      <c r="A52" s="29" t="s">
        <v>246</v>
      </c>
      <c r="B52" s="19">
        <f>+SUMIF(CLASIFICACION!D:D,'CA EF'!A52,CLASIFICACION!G:G)</f>
        <v>505161311.15000004</v>
      </c>
      <c r="C52" s="20">
        <v>0</v>
      </c>
      <c r="D52" s="20">
        <v>0</v>
      </c>
      <c r="E52" s="21">
        <f>+SUMIF(CLASIFICACION!D:D,'CA EF'!A52,CLASIFICACION!H:H)</f>
        <v>508109482.30000001</v>
      </c>
      <c r="F52" s="22">
        <f t="shared" si="0"/>
        <v>-2948171.1499999762</v>
      </c>
      <c r="G52" s="29">
        <f t="shared" si="2"/>
        <v>2948171.1499999762</v>
      </c>
      <c r="H52" s="29"/>
      <c r="I52" s="29"/>
      <c r="J52" s="29"/>
      <c r="K52" s="29"/>
      <c r="L52" s="29"/>
      <c r="M52" s="29">
        <f t="shared" si="1"/>
        <v>0</v>
      </c>
      <c r="N52" s="30"/>
      <c r="O52" s="30"/>
      <c r="P52" s="30"/>
      <c r="Q52" s="30"/>
      <c r="R52" s="30"/>
      <c r="S52" s="30"/>
      <c r="T52" s="30"/>
      <c r="U52" s="30"/>
      <c r="V52" s="30"/>
      <c r="W52" s="30"/>
      <c r="X52" s="30"/>
      <c r="Y52" s="30"/>
      <c r="Z52" s="30"/>
    </row>
    <row r="53" spans="1:26" s="27" customFormat="1" ht="10.199999999999999">
      <c r="A53" s="29" t="s">
        <v>247</v>
      </c>
      <c r="B53" s="19">
        <f>+SUMIF(CLASIFICACION!D:D,'CA EF'!A53,CLASIFICACION!G:G)</f>
        <v>0</v>
      </c>
      <c r="C53" s="20">
        <v>0</v>
      </c>
      <c r="D53" s="20">
        <v>0</v>
      </c>
      <c r="E53" s="21">
        <f>+SUMIF(CLASIFICACION!D:D,'CA EF'!A53,CLASIFICACION!H:H)</f>
        <v>503836957.5</v>
      </c>
      <c r="F53" s="22">
        <f t="shared" si="0"/>
        <v>-503836957.5</v>
      </c>
      <c r="G53" s="29">
        <f t="shared" si="2"/>
        <v>503836957.5</v>
      </c>
      <c r="H53" s="29"/>
      <c r="I53" s="29"/>
      <c r="J53" s="29"/>
      <c r="K53" s="29"/>
      <c r="L53" s="29"/>
      <c r="M53" s="29">
        <f t="shared" si="1"/>
        <v>0</v>
      </c>
      <c r="N53" s="30"/>
      <c r="O53" s="30"/>
      <c r="P53" s="30"/>
      <c r="Q53" s="30"/>
      <c r="R53" s="30"/>
      <c r="S53" s="30"/>
      <c r="T53" s="30"/>
      <c r="U53" s="30"/>
      <c r="V53" s="30"/>
      <c r="W53" s="30"/>
      <c r="X53" s="30"/>
      <c r="Y53" s="30"/>
      <c r="Z53" s="30"/>
    </row>
    <row r="54" spans="1:26" s="27" customFormat="1" ht="10.199999999999999">
      <c r="A54" s="29" t="s">
        <v>248</v>
      </c>
      <c r="B54" s="19">
        <f>+SUMIF(CLASIFICACION!D:D,'CA EF'!A54,CLASIFICACION!G:G)</f>
        <v>0</v>
      </c>
      <c r="C54" s="20">
        <v>0</v>
      </c>
      <c r="D54" s="20">
        <v>0</v>
      </c>
      <c r="E54" s="21">
        <f>+SUMIF(CLASIFICACION!D:D,'CA EF'!A54,CLASIFICACION!H:H)</f>
        <v>503836957.5</v>
      </c>
      <c r="F54" s="22">
        <f t="shared" si="0"/>
        <v>-503836957.5</v>
      </c>
      <c r="G54" s="29">
        <f t="shared" si="2"/>
        <v>503836957.5</v>
      </c>
      <c r="H54" s="29"/>
      <c r="I54" s="29"/>
      <c r="J54" s="29"/>
      <c r="K54" s="29"/>
      <c r="L54" s="29"/>
      <c r="M54" s="29">
        <f t="shared" si="1"/>
        <v>0</v>
      </c>
      <c r="N54" s="30"/>
      <c r="O54" s="30"/>
      <c r="P54" s="30"/>
      <c r="Q54" s="30"/>
      <c r="R54" s="30"/>
      <c r="S54" s="30"/>
      <c r="T54" s="30"/>
      <c r="U54" s="30"/>
      <c r="V54" s="30"/>
      <c r="W54" s="30"/>
      <c r="X54" s="30"/>
      <c r="Y54" s="30"/>
      <c r="Z54" s="30"/>
    </row>
    <row r="55" spans="1:26" s="27" customFormat="1" ht="10.199999999999999">
      <c r="A55" s="29" t="s">
        <v>249</v>
      </c>
      <c r="B55" s="19">
        <f>+SUMIF(CLASIFICACION!D:D,'CA EF'!A55,CLASIFICACION!G:G)</f>
        <v>0</v>
      </c>
      <c r="C55" s="20">
        <v>0</v>
      </c>
      <c r="D55" s="20">
        <v>0</v>
      </c>
      <c r="E55" s="21">
        <f>+SUMIF(CLASIFICACION!D:D,'CA EF'!A55,CLASIFICACION!H:H)</f>
        <v>503836957.5</v>
      </c>
      <c r="F55" s="22">
        <f t="shared" si="0"/>
        <v>-503836957.5</v>
      </c>
      <c r="G55" s="29">
        <f t="shared" si="2"/>
        <v>503836957.5</v>
      </c>
      <c r="H55" s="29"/>
      <c r="I55" s="29"/>
      <c r="J55" s="29"/>
      <c r="K55" s="29"/>
      <c r="L55" s="29"/>
      <c r="M55" s="29">
        <f t="shared" si="1"/>
        <v>0</v>
      </c>
      <c r="N55" s="30"/>
      <c r="O55" s="30"/>
      <c r="P55" s="30"/>
      <c r="Q55" s="30"/>
      <c r="R55" s="30"/>
      <c r="S55" s="30"/>
      <c r="T55" s="30"/>
      <c r="U55" s="30"/>
      <c r="V55" s="30"/>
      <c r="W55" s="30"/>
      <c r="X55" s="30"/>
      <c r="Y55" s="30"/>
      <c r="Z55" s="30"/>
    </row>
    <row r="56" spans="1:26" s="27" customFormat="1" ht="10.199999999999999">
      <c r="A56" s="29" t="s">
        <v>250</v>
      </c>
      <c r="B56" s="19">
        <f>+SUMIF(CLASIFICACION!D:D,'CA EF'!A56,CLASIFICACION!G:G)</f>
        <v>1129317443.3899999</v>
      </c>
      <c r="C56" s="20">
        <v>0</v>
      </c>
      <c r="D56" s="20">
        <v>0</v>
      </c>
      <c r="E56" s="21">
        <f>+SUMIF(CLASIFICACION!D:D,'CA EF'!A56,CLASIFICACION!H:H)</f>
        <v>1170898779.8</v>
      </c>
      <c r="F56" s="22">
        <f t="shared" si="0"/>
        <v>-41581336.410000086</v>
      </c>
      <c r="G56" s="29">
        <f t="shared" si="2"/>
        <v>41581336.410000086</v>
      </c>
      <c r="H56" s="29"/>
      <c r="I56" s="29"/>
      <c r="J56" s="29"/>
      <c r="K56" s="29"/>
      <c r="L56" s="29"/>
      <c r="M56" s="29">
        <f t="shared" si="1"/>
        <v>0</v>
      </c>
      <c r="N56" s="30"/>
      <c r="O56" s="30"/>
      <c r="P56" s="30"/>
      <c r="Q56" s="30"/>
      <c r="R56" s="30"/>
      <c r="S56" s="30"/>
      <c r="T56" s="30"/>
      <c r="U56" s="30"/>
      <c r="V56" s="30"/>
      <c r="W56" s="30"/>
      <c r="X56" s="30"/>
      <c r="Y56" s="30"/>
      <c r="Z56" s="30"/>
    </row>
    <row r="57" spans="1:26" s="27" customFormat="1" ht="10.199999999999999">
      <c r="A57" s="29" t="s">
        <v>251</v>
      </c>
      <c r="B57" s="19">
        <f>+SUMIF(CLASIFICACION!D:D,'CA EF'!A57,CLASIFICACION!G:G)</f>
        <v>0</v>
      </c>
      <c r="C57" s="20">
        <v>0</v>
      </c>
      <c r="D57" s="20">
        <v>0</v>
      </c>
      <c r="E57" s="21">
        <f>+SUMIF(CLASIFICACION!D:D,'CA EF'!A57,CLASIFICACION!H:H)</f>
        <v>508789665.05000001</v>
      </c>
      <c r="F57" s="22">
        <f t="shared" si="0"/>
        <v>-508789665.05000001</v>
      </c>
      <c r="G57" s="29">
        <f t="shared" si="2"/>
        <v>508789665.05000001</v>
      </c>
      <c r="H57" s="29"/>
      <c r="I57" s="29"/>
      <c r="J57" s="29"/>
      <c r="K57" s="29"/>
      <c r="L57" s="29"/>
      <c r="M57" s="29">
        <f t="shared" si="1"/>
        <v>0</v>
      </c>
      <c r="N57" s="30"/>
      <c r="O57" s="30"/>
      <c r="P57" s="30"/>
      <c r="Q57" s="30"/>
      <c r="R57" s="30"/>
      <c r="S57" s="30"/>
      <c r="T57" s="30"/>
      <c r="U57" s="30"/>
      <c r="V57" s="30"/>
      <c r="W57" s="30"/>
      <c r="X57" s="30"/>
      <c r="Y57" s="30"/>
      <c r="Z57" s="30"/>
    </row>
    <row r="58" spans="1:26" s="27" customFormat="1" ht="10.199999999999999">
      <c r="A58" s="29" t="s">
        <v>252</v>
      </c>
      <c r="B58" s="19">
        <f>+SUMIF(CLASIFICACION!D:D,'CA EF'!A58,CLASIFICACION!G:G)</f>
        <v>0</v>
      </c>
      <c r="C58" s="20">
        <v>0</v>
      </c>
      <c r="D58" s="20">
        <v>0</v>
      </c>
      <c r="E58" s="21">
        <f>+SUMIF(CLASIFICACION!D:D,'CA EF'!A58,CLASIFICACION!H:H)</f>
        <v>508789665.05000001</v>
      </c>
      <c r="F58" s="22">
        <f t="shared" si="0"/>
        <v>-508789665.05000001</v>
      </c>
      <c r="G58" s="29">
        <f t="shared" si="2"/>
        <v>508789665.05000001</v>
      </c>
      <c r="H58" s="29"/>
      <c r="I58" s="29"/>
      <c r="J58" s="29"/>
      <c r="K58" s="29"/>
      <c r="L58" s="29"/>
      <c r="M58" s="29">
        <f t="shared" si="1"/>
        <v>0</v>
      </c>
      <c r="N58" s="30"/>
      <c r="O58" s="30"/>
      <c r="P58" s="30"/>
      <c r="Q58" s="30"/>
      <c r="R58" s="30"/>
      <c r="S58" s="30"/>
      <c r="T58" s="30"/>
      <c r="U58" s="30"/>
      <c r="V58" s="30"/>
      <c r="W58" s="30"/>
      <c r="X58" s="30"/>
      <c r="Y58" s="30"/>
      <c r="Z58" s="30"/>
    </row>
    <row r="59" spans="1:26" s="27" customFormat="1" ht="10.199999999999999">
      <c r="A59" s="29" t="s">
        <v>253</v>
      </c>
      <c r="B59" s="19">
        <f>+SUMIF(CLASIFICACION!D:D,'CA EF'!A59,CLASIFICACION!G:G)</f>
        <v>0</v>
      </c>
      <c r="C59" s="20">
        <v>0</v>
      </c>
      <c r="D59" s="20">
        <v>0</v>
      </c>
      <c r="E59" s="21">
        <f>+SUMIF(CLASIFICACION!D:D,'CA EF'!A59,CLASIFICACION!H:H)</f>
        <v>508789665.05000001</v>
      </c>
      <c r="F59" s="22">
        <f t="shared" si="0"/>
        <v>-508789665.05000001</v>
      </c>
      <c r="G59" s="29">
        <f t="shared" si="2"/>
        <v>508789665.05000001</v>
      </c>
      <c r="H59" s="29"/>
      <c r="I59" s="29"/>
      <c r="J59" s="29"/>
      <c r="K59" s="29"/>
      <c r="L59" s="29"/>
      <c r="M59" s="29">
        <f t="shared" si="1"/>
        <v>0</v>
      </c>
      <c r="N59" s="30"/>
      <c r="O59" s="30"/>
      <c r="P59" s="30"/>
      <c r="Q59" s="30"/>
      <c r="R59" s="30"/>
      <c r="S59" s="30"/>
      <c r="T59" s="30"/>
      <c r="U59" s="30"/>
      <c r="V59" s="30"/>
      <c r="W59" s="30"/>
      <c r="X59" s="30"/>
      <c r="Y59" s="30"/>
      <c r="Z59" s="30"/>
    </row>
    <row r="60" spans="1:26" s="27" customFormat="1" ht="10.199999999999999">
      <c r="A60" s="29" t="s">
        <v>254</v>
      </c>
      <c r="B60" s="19">
        <f>+SUMIF(CLASIFICACION!D:D,'CA EF'!A60,CLASIFICACION!G:G)</f>
        <v>705079565.88999999</v>
      </c>
      <c r="C60" s="20">
        <v>0</v>
      </c>
      <c r="D60" s="20">
        <v>0</v>
      </c>
      <c r="E60" s="21">
        <f>+SUMIF(CLASIFICACION!D:D,'CA EF'!A60,CLASIFICACION!H:H)</f>
        <v>727856600.24000001</v>
      </c>
      <c r="F60" s="22">
        <f t="shared" si="0"/>
        <v>-22777034.350000024</v>
      </c>
      <c r="G60" s="29">
        <f t="shared" si="2"/>
        <v>22777034.350000024</v>
      </c>
      <c r="H60" s="29"/>
      <c r="I60" s="29"/>
      <c r="J60" s="29"/>
      <c r="K60" s="29"/>
      <c r="L60" s="29"/>
      <c r="M60" s="29">
        <f t="shared" si="1"/>
        <v>0</v>
      </c>
      <c r="N60" s="30"/>
      <c r="O60" s="30"/>
      <c r="P60" s="30"/>
      <c r="Q60" s="30"/>
      <c r="R60" s="30"/>
      <c r="S60" s="30"/>
      <c r="T60" s="30"/>
      <c r="U60" s="30"/>
      <c r="V60" s="30"/>
      <c r="W60" s="30"/>
      <c r="X60" s="30"/>
      <c r="Y60" s="30"/>
      <c r="Z60" s="30"/>
    </row>
    <row r="61" spans="1:26" s="27" customFormat="1" ht="10.199999999999999">
      <c r="A61" s="29" t="s">
        <v>255</v>
      </c>
      <c r="B61" s="19">
        <f>+SUMIF(CLASIFICACION!D:D,'CA EF'!A61,CLASIFICACION!G:G)</f>
        <v>0</v>
      </c>
      <c r="C61" s="20">
        <v>0</v>
      </c>
      <c r="D61" s="20">
        <v>0</v>
      </c>
      <c r="E61" s="21">
        <f>+SUMIF(CLASIFICACION!D:D,'CA EF'!A61,CLASIFICACION!H:H)</f>
        <v>503822766.30000001</v>
      </c>
      <c r="F61" s="22">
        <f t="shared" si="0"/>
        <v>-503822766.30000001</v>
      </c>
      <c r="G61" s="29">
        <f t="shared" si="2"/>
        <v>503822766.30000001</v>
      </c>
      <c r="H61" s="29"/>
      <c r="I61" s="29"/>
      <c r="J61" s="29"/>
      <c r="K61" s="29"/>
      <c r="L61" s="29"/>
      <c r="M61" s="29">
        <f t="shared" si="1"/>
        <v>0</v>
      </c>
      <c r="N61" s="30"/>
      <c r="O61" s="30"/>
      <c r="P61" s="30"/>
      <c r="Q61" s="30"/>
      <c r="R61" s="30"/>
      <c r="S61" s="30"/>
      <c r="T61" s="30"/>
      <c r="U61" s="30"/>
      <c r="V61" s="30"/>
      <c r="W61" s="30"/>
      <c r="X61" s="30"/>
      <c r="Y61" s="30"/>
      <c r="Z61" s="30"/>
    </row>
    <row r="62" spans="1:26" s="27" customFormat="1" ht="10.199999999999999">
      <c r="A62" s="29" t="s">
        <v>256</v>
      </c>
      <c r="B62" s="19">
        <f>+SUMIF(CLASIFICACION!D:D,'CA EF'!A62,CLASIFICACION!G:G)</f>
        <v>505377204.80000001</v>
      </c>
      <c r="C62" s="20">
        <v>0</v>
      </c>
      <c r="D62" s="20">
        <v>0</v>
      </c>
      <c r="E62" s="21">
        <f>+SUMIF(CLASIFICACION!D:D,'CA EF'!A62,CLASIFICACION!H:H)</f>
        <v>507869972.35000002</v>
      </c>
      <c r="F62" s="22">
        <f t="shared" si="0"/>
        <v>-2492767.5500000119</v>
      </c>
      <c r="G62" s="29">
        <f t="shared" si="2"/>
        <v>2492767.5500000119</v>
      </c>
      <c r="H62" s="29"/>
      <c r="I62" s="29"/>
      <c r="J62" s="29"/>
      <c r="K62" s="29"/>
      <c r="L62" s="29"/>
      <c r="M62" s="29">
        <f t="shared" si="1"/>
        <v>0</v>
      </c>
      <c r="N62" s="30"/>
      <c r="O62" s="30"/>
      <c r="P62" s="30"/>
      <c r="Q62" s="30"/>
      <c r="R62" s="30"/>
      <c r="S62" s="30"/>
      <c r="T62" s="30"/>
      <c r="U62" s="30"/>
      <c r="V62" s="30"/>
      <c r="W62" s="30"/>
      <c r="X62" s="30"/>
      <c r="Y62" s="30"/>
      <c r="Z62" s="30"/>
    </row>
    <row r="63" spans="1:26" s="27" customFormat="1" ht="10.199999999999999">
      <c r="A63" s="29" t="s">
        <v>257</v>
      </c>
      <c r="B63" s="19">
        <f>+SUMIF(CLASIFICACION!D:D,'CA EF'!A63,CLASIFICACION!G:G)</f>
        <v>505377204.80000001</v>
      </c>
      <c r="C63" s="20">
        <v>0</v>
      </c>
      <c r="D63" s="20">
        <v>0</v>
      </c>
      <c r="E63" s="21">
        <f>+SUMIF(CLASIFICACION!D:D,'CA EF'!A63,CLASIFICACION!H:H)</f>
        <v>507869972.35000002</v>
      </c>
      <c r="F63" s="22">
        <f t="shared" si="0"/>
        <v>-2492767.5500000119</v>
      </c>
      <c r="G63" s="29">
        <f t="shared" si="2"/>
        <v>2492767.5500000119</v>
      </c>
      <c r="H63" s="29"/>
      <c r="I63" s="29"/>
      <c r="J63" s="29"/>
      <c r="K63" s="29"/>
      <c r="L63" s="29"/>
      <c r="M63" s="29">
        <f t="shared" si="1"/>
        <v>0</v>
      </c>
      <c r="N63" s="30"/>
      <c r="O63" s="30"/>
      <c r="P63" s="30"/>
      <c r="Q63" s="30"/>
      <c r="R63" s="30"/>
      <c r="S63" s="30"/>
      <c r="T63" s="30"/>
      <c r="U63" s="30"/>
      <c r="V63" s="30"/>
      <c r="W63" s="30"/>
      <c r="X63" s="30"/>
      <c r="Y63" s="30"/>
      <c r="Z63" s="30"/>
    </row>
    <row r="64" spans="1:26" s="27" customFormat="1" ht="10.199999999999999">
      <c r="A64" s="29" t="s">
        <v>258</v>
      </c>
      <c r="B64" s="19">
        <f>+SUMIF(CLASIFICACION!D:D,'CA EF'!A64,CLASIFICACION!G:G)</f>
        <v>505377204.80000001</v>
      </c>
      <c r="C64" s="20">
        <v>0</v>
      </c>
      <c r="D64" s="20">
        <v>0</v>
      </c>
      <c r="E64" s="21">
        <f>+SUMIF(CLASIFICACION!D:D,'CA EF'!A64,CLASIFICACION!H:H)</f>
        <v>507946045.94999999</v>
      </c>
      <c r="F64" s="22">
        <f t="shared" si="0"/>
        <v>-2568841.1499999762</v>
      </c>
      <c r="G64" s="29">
        <f t="shared" si="2"/>
        <v>2568841.1499999762</v>
      </c>
      <c r="H64" s="29"/>
      <c r="I64" s="29"/>
      <c r="J64" s="29"/>
      <c r="K64" s="29"/>
      <c r="L64" s="29"/>
      <c r="M64" s="29">
        <f t="shared" si="1"/>
        <v>0</v>
      </c>
      <c r="N64" s="30"/>
      <c r="O64" s="30"/>
      <c r="P64" s="30"/>
      <c r="Q64" s="30"/>
      <c r="R64" s="30"/>
      <c r="S64" s="30"/>
      <c r="T64" s="30"/>
      <c r="U64" s="30"/>
      <c r="V64" s="30"/>
      <c r="W64" s="30"/>
      <c r="X64" s="30"/>
      <c r="Y64" s="30"/>
      <c r="Z64" s="30"/>
    </row>
    <row r="65" spans="1:26" s="27" customFormat="1" ht="10.199999999999999">
      <c r="A65" s="29" t="s">
        <v>259</v>
      </c>
      <c r="B65" s="19">
        <f>+SUMIF(CLASIFICACION!D:D,'CA EF'!A65,CLASIFICACION!G:G)</f>
        <v>0</v>
      </c>
      <c r="C65" s="20">
        <v>0</v>
      </c>
      <c r="D65" s="20">
        <v>0</v>
      </c>
      <c r="E65" s="21">
        <f>+SUMIF(CLASIFICACION!D:D,'CA EF'!A65,CLASIFICACION!H:H)</f>
        <v>507980898.19999999</v>
      </c>
      <c r="F65" s="22">
        <f t="shared" si="0"/>
        <v>-507980898.19999999</v>
      </c>
      <c r="G65" s="29">
        <f t="shared" si="2"/>
        <v>507980898.19999999</v>
      </c>
      <c r="H65" s="29"/>
      <c r="I65" s="29"/>
      <c r="J65" s="29"/>
      <c r="K65" s="29"/>
      <c r="L65" s="29"/>
      <c r="M65" s="29">
        <f t="shared" si="1"/>
        <v>0</v>
      </c>
      <c r="N65" s="30"/>
      <c r="O65" s="30"/>
      <c r="P65" s="30"/>
      <c r="Q65" s="30"/>
      <c r="R65" s="30"/>
      <c r="S65" s="30"/>
      <c r="T65" s="30"/>
      <c r="U65" s="30"/>
      <c r="V65" s="30"/>
      <c r="W65" s="30"/>
      <c r="X65" s="30"/>
      <c r="Y65" s="30"/>
      <c r="Z65" s="30"/>
    </row>
    <row r="66" spans="1:26" s="27" customFormat="1" ht="10.199999999999999">
      <c r="A66" s="29" t="s">
        <v>260</v>
      </c>
      <c r="B66" s="19">
        <f>+SUMIF(CLASIFICACION!D:D,'CA EF'!A66,CLASIFICACION!G:G)</f>
        <v>0</v>
      </c>
      <c r="C66" s="20">
        <v>0</v>
      </c>
      <c r="D66" s="20">
        <v>0</v>
      </c>
      <c r="E66" s="21">
        <f>+SUMIF(CLASIFICACION!D:D,'CA EF'!A66,CLASIFICACION!H:H)</f>
        <v>507980898.19999999</v>
      </c>
      <c r="F66" s="22">
        <f t="shared" si="0"/>
        <v>-507980898.19999999</v>
      </c>
      <c r="G66" s="29">
        <f t="shared" si="2"/>
        <v>507980898.19999999</v>
      </c>
      <c r="H66" s="29"/>
      <c r="I66" s="29"/>
      <c r="J66" s="29"/>
      <c r="K66" s="29"/>
      <c r="L66" s="29"/>
      <c r="M66" s="29">
        <f t="shared" si="1"/>
        <v>0</v>
      </c>
      <c r="N66" s="30"/>
      <c r="O66" s="30"/>
      <c r="P66" s="30"/>
      <c r="Q66" s="30"/>
      <c r="R66" s="30"/>
      <c r="S66" s="30"/>
      <c r="T66" s="30"/>
      <c r="U66" s="30"/>
      <c r="V66" s="30"/>
      <c r="W66" s="30"/>
      <c r="X66" s="30"/>
      <c r="Y66" s="30"/>
      <c r="Z66" s="30"/>
    </row>
    <row r="67" spans="1:26" s="27" customFormat="1" ht="10.199999999999999">
      <c r="A67" s="29" t="s">
        <v>261</v>
      </c>
      <c r="B67" s="19">
        <f>+SUMIF(CLASIFICACION!D:D,'CA EF'!A67,CLASIFICACION!G:G)</f>
        <v>0</v>
      </c>
      <c r="C67" s="20">
        <v>0</v>
      </c>
      <c r="D67" s="20">
        <v>0</v>
      </c>
      <c r="E67" s="21">
        <f>+SUMIF(CLASIFICACION!D:D,'CA EF'!A67,CLASIFICACION!H:H)</f>
        <v>508152484.19999999</v>
      </c>
      <c r="F67" s="22">
        <f t="shared" si="0"/>
        <v>-508152484.19999999</v>
      </c>
      <c r="G67" s="29">
        <f t="shared" si="2"/>
        <v>508152484.19999999</v>
      </c>
      <c r="H67" s="29"/>
      <c r="I67" s="29"/>
      <c r="J67" s="29"/>
      <c r="K67" s="29"/>
      <c r="L67" s="29"/>
      <c r="M67" s="29">
        <f t="shared" si="1"/>
        <v>0</v>
      </c>
      <c r="N67" s="30"/>
      <c r="O67" s="30"/>
      <c r="P67" s="30"/>
      <c r="Q67" s="30"/>
      <c r="R67" s="30"/>
      <c r="S67" s="30"/>
      <c r="T67" s="30"/>
      <c r="U67" s="30"/>
      <c r="V67" s="30"/>
      <c r="W67" s="30"/>
      <c r="X67" s="30"/>
      <c r="Y67" s="30"/>
      <c r="Z67" s="30"/>
    </row>
    <row r="68" spans="1:26" s="27" customFormat="1" ht="10.199999999999999">
      <c r="A68" s="29" t="s">
        <v>262</v>
      </c>
      <c r="B68" s="19">
        <f>+SUMIF(CLASIFICACION!D:D,'CA EF'!A68,CLASIFICACION!G:G)</f>
        <v>0</v>
      </c>
      <c r="C68" s="20">
        <v>0</v>
      </c>
      <c r="D68" s="20">
        <v>0</v>
      </c>
      <c r="E68" s="21">
        <f>+SUMIF(CLASIFICACION!D:D,'CA EF'!A68,CLASIFICACION!H:H)</f>
        <v>2011450394.5999999</v>
      </c>
      <c r="F68" s="22">
        <f t="shared" si="0"/>
        <v>-2011450394.5999999</v>
      </c>
      <c r="G68" s="29">
        <f t="shared" si="2"/>
        <v>2011450394.5999999</v>
      </c>
      <c r="H68" s="29"/>
      <c r="I68" s="29"/>
      <c r="J68" s="29"/>
      <c r="K68" s="29"/>
      <c r="L68" s="29"/>
      <c r="M68" s="29">
        <f t="shared" si="1"/>
        <v>0</v>
      </c>
      <c r="N68" s="30"/>
      <c r="O68" s="30"/>
      <c r="P68" s="30"/>
      <c r="Q68" s="30"/>
      <c r="R68" s="30"/>
      <c r="S68" s="30"/>
      <c r="T68" s="30"/>
      <c r="U68" s="30"/>
      <c r="V68" s="30"/>
      <c r="W68" s="30"/>
      <c r="X68" s="30"/>
      <c r="Y68" s="30"/>
      <c r="Z68" s="30"/>
    </row>
    <row r="69" spans="1:26" s="27" customFormat="1" ht="10.199999999999999">
      <c r="A69" s="29" t="s">
        <v>263</v>
      </c>
      <c r="B69" s="19">
        <f>+SUMIF(CLASIFICACION!D:D,'CA EF'!A69,CLASIFICACION!G:G)</f>
        <v>0</v>
      </c>
      <c r="C69" s="20">
        <v>0</v>
      </c>
      <c r="D69" s="20">
        <v>0</v>
      </c>
      <c r="E69" s="21">
        <f>+SUMIF(CLASIFICACION!D:D,'CA EF'!A69,CLASIFICACION!H:H)</f>
        <v>2011450394.5999999</v>
      </c>
      <c r="F69" s="22">
        <f t="shared" ref="F69:F132" si="3">+B69+C69-D69-E69</f>
        <v>-2011450394.5999999</v>
      </c>
      <c r="G69" s="29">
        <f t="shared" si="2"/>
        <v>2011450394.5999999</v>
      </c>
      <c r="H69" s="29"/>
      <c r="I69" s="29"/>
      <c r="J69" s="29"/>
      <c r="K69" s="29"/>
      <c r="L69" s="29"/>
      <c r="M69" s="29">
        <f t="shared" ref="M69:M132" si="4">SUM(F69:L69)</f>
        <v>0</v>
      </c>
      <c r="N69" s="30"/>
      <c r="O69" s="30"/>
      <c r="P69" s="30"/>
      <c r="Q69" s="30"/>
      <c r="R69" s="30"/>
      <c r="S69" s="30"/>
      <c r="T69" s="30"/>
      <c r="U69" s="30"/>
      <c r="V69" s="30"/>
      <c r="W69" s="30"/>
      <c r="X69" s="30"/>
      <c r="Y69" s="30"/>
      <c r="Z69" s="30"/>
    </row>
    <row r="70" spans="1:26" s="27" customFormat="1" ht="10.199999999999999">
      <c r="A70" s="29" t="s">
        <v>264</v>
      </c>
      <c r="B70" s="19">
        <f>+SUMIF(CLASIFICACION!D:D,'CA EF'!A70,CLASIFICACION!G:G)</f>
        <v>505318616.75</v>
      </c>
      <c r="C70" s="20">
        <v>0</v>
      </c>
      <c r="D70" s="20">
        <v>0</v>
      </c>
      <c r="E70" s="21">
        <f>+SUMIF(CLASIFICACION!D:D,'CA EF'!A70,CLASIFICACION!H:H)</f>
        <v>508213209.94999999</v>
      </c>
      <c r="F70" s="22">
        <f t="shared" si="3"/>
        <v>-2894593.1999999881</v>
      </c>
      <c r="G70" s="29">
        <f t="shared" si="2"/>
        <v>2894593.1999999881</v>
      </c>
      <c r="H70" s="29"/>
      <c r="I70" s="29"/>
      <c r="J70" s="29"/>
      <c r="K70" s="29"/>
      <c r="L70" s="29"/>
      <c r="M70" s="29">
        <f t="shared" si="4"/>
        <v>0</v>
      </c>
      <c r="N70" s="30"/>
      <c r="O70" s="30"/>
      <c r="P70" s="30"/>
      <c r="Q70" s="30"/>
      <c r="R70" s="30"/>
      <c r="S70" s="30"/>
      <c r="T70" s="30"/>
      <c r="U70" s="30"/>
      <c r="V70" s="30"/>
      <c r="W70" s="30"/>
      <c r="X70" s="30"/>
      <c r="Y70" s="30"/>
      <c r="Z70" s="30"/>
    </row>
    <row r="71" spans="1:26" s="27" customFormat="1" ht="10.199999999999999">
      <c r="A71" s="29" t="s">
        <v>265</v>
      </c>
      <c r="B71" s="19">
        <f>+SUMIF(CLASIFICACION!D:D,'CA EF'!A71,CLASIFICACION!G:G)</f>
        <v>0</v>
      </c>
      <c r="C71" s="20">
        <v>0</v>
      </c>
      <c r="D71" s="20">
        <v>0</v>
      </c>
      <c r="E71" s="21">
        <f>+SUMIF(CLASIFICACION!D:D,'CA EF'!A71,CLASIFICACION!H:H)</f>
        <v>153996315.96000001</v>
      </c>
      <c r="F71" s="22">
        <f t="shared" si="3"/>
        <v>-153996315.96000001</v>
      </c>
      <c r="G71" s="29">
        <f t="shared" si="2"/>
        <v>153996315.96000001</v>
      </c>
      <c r="H71" s="29"/>
      <c r="I71" s="29"/>
      <c r="J71" s="29"/>
      <c r="K71" s="29"/>
      <c r="L71" s="29"/>
      <c r="M71" s="29">
        <f t="shared" si="4"/>
        <v>0</v>
      </c>
      <c r="N71" s="30"/>
      <c r="O71" s="30"/>
      <c r="P71" s="30"/>
      <c r="Q71" s="30"/>
      <c r="R71" s="30"/>
      <c r="S71" s="30"/>
      <c r="T71" s="30"/>
      <c r="U71" s="30"/>
      <c r="V71" s="30"/>
      <c r="W71" s="30"/>
      <c r="X71" s="30"/>
      <c r="Y71" s="30"/>
      <c r="Z71" s="30"/>
    </row>
    <row r="72" spans="1:26" s="27" customFormat="1" ht="10.199999999999999">
      <c r="A72" s="29" t="s">
        <v>266</v>
      </c>
      <c r="B72" s="19">
        <f>+SUMIF(CLASIFICACION!D:D,'CA EF'!A72,CLASIFICACION!G:G)</f>
        <v>0</v>
      </c>
      <c r="C72" s="20">
        <v>0</v>
      </c>
      <c r="D72" s="20">
        <v>0</v>
      </c>
      <c r="E72" s="21">
        <f>+SUMIF(CLASIFICACION!D:D,'CA EF'!A72,CLASIFICACION!H:H)</f>
        <v>153996315.96000001</v>
      </c>
      <c r="F72" s="22">
        <f t="shared" si="3"/>
        <v>-153996315.96000001</v>
      </c>
      <c r="G72" s="29">
        <f t="shared" si="2"/>
        <v>153996315.96000001</v>
      </c>
      <c r="H72" s="29"/>
      <c r="I72" s="29"/>
      <c r="J72" s="29"/>
      <c r="K72" s="29"/>
      <c r="L72" s="29"/>
      <c r="M72" s="29">
        <f t="shared" si="4"/>
        <v>0</v>
      </c>
      <c r="N72" s="30"/>
      <c r="O72" s="30"/>
      <c r="P72" s="30"/>
      <c r="Q72" s="30"/>
      <c r="R72" s="30"/>
      <c r="S72" s="30"/>
      <c r="T72" s="30"/>
      <c r="U72" s="30"/>
      <c r="V72" s="30"/>
      <c r="W72" s="30"/>
      <c r="X72" s="30"/>
      <c r="Y72" s="30"/>
      <c r="Z72" s="30"/>
    </row>
    <row r="73" spans="1:26" s="27" customFormat="1" ht="10.199999999999999">
      <c r="A73" s="29" t="s">
        <v>267</v>
      </c>
      <c r="B73" s="19">
        <f>+SUMIF(CLASIFICACION!D:D,'CA EF'!A73,CLASIFICACION!G:G)</f>
        <v>0</v>
      </c>
      <c r="C73" s="20">
        <v>0</v>
      </c>
      <c r="D73" s="20">
        <v>0</v>
      </c>
      <c r="E73" s="21">
        <f>+SUMIF(CLASIFICACION!D:D,'CA EF'!A73,CLASIFICACION!H:H)</f>
        <v>153996315.96000001</v>
      </c>
      <c r="F73" s="22">
        <f t="shared" si="3"/>
        <v>-153996315.96000001</v>
      </c>
      <c r="G73" s="29">
        <f t="shared" si="2"/>
        <v>153996315.96000001</v>
      </c>
      <c r="H73" s="29"/>
      <c r="I73" s="29"/>
      <c r="J73" s="29"/>
      <c r="K73" s="29"/>
      <c r="L73" s="29"/>
      <c r="M73" s="29">
        <f t="shared" si="4"/>
        <v>0</v>
      </c>
      <c r="N73" s="30"/>
      <c r="O73" s="30"/>
      <c r="P73" s="30"/>
      <c r="Q73" s="30"/>
      <c r="R73" s="30"/>
      <c r="S73" s="30"/>
      <c r="T73" s="30"/>
      <c r="U73" s="30"/>
      <c r="V73" s="30"/>
      <c r="W73" s="30"/>
      <c r="X73" s="30"/>
      <c r="Y73" s="30"/>
      <c r="Z73" s="30"/>
    </row>
    <row r="74" spans="1:26" s="27" customFormat="1" ht="10.199999999999999">
      <c r="A74" s="29" t="s">
        <v>268</v>
      </c>
      <c r="B74" s="19">
        <f>+SUMIF(CLASIFICACION!D:D,'CA EF'!A74,CLASIFICACION!G:G)</f>
        <v>0</v>
      </c>
      <c r="C74" s="20">
        <v>0</v>
      </c>
      <c r="D74" s="20">
        <v>0</v>
      </c>
      <c r="E74" s="21">
        <f>+SUMIF(CLASIFICACION!D:D,'CA EF'!A74,CLASIFICACION!H:H)</f>
        <v>153996315.96000001</v>
      </c>
      <c r="F74" s="22">
        <f t="shared" si="3"/>
        <v>-153996315.96000001</v>
      </c>
      <c r="G74" s="29">
        <f t="shared" si="2"/>
        <v>153996315.96000001</v>
      </c>
      <c r="H74" s="29"/>
      <c r="I74" s="29"/>
      <c r="J74" s="29"/>
      <c r="K74" s="29"/>
      <c r="L74" s="29"/>
      <c r="M74" s="29">
        <f t="shared" si="4"/>
        <v>0</v>
      </c>
      <c r="N74" s="30"/>
      <c r="O74" s="30"/>
      <c r="P74" s="30"/>
      <c r="Q74" s="30"/>
      <c r="R74" s="30"/>
      <c r="S74" s="30"/>
      <c r="T74" s="30"/>
      <c r="U74" s="30"/>
      <c r="V74" s="30"/>
      <c r="W74" s="30"/>
      <c r="X74" s="30"/>
      <c r="Y74" s="30"/>
      <c r="Z74" s="30"/>
    </row>
    <row r="75" spans="1:26" s="27" customFormat="1" ht="10.199999999999999">
      <c r="A75" s="29" t="s">
        <v>269</v>
      </c>
      <c r="B75" s="19">
        <f>+SUMIF(CLASIFICACION!D:D,'CA EF'!A75,CLASIFICACION!G:G)</f>
        <v>0</v>
      </c>
      <c r="C75" s="20">
        <v>0</v>
      </c>
      <c r="D75" s="20">
        <v>0</v>
      </c>
      <c r="E75" s="21">
        <f>+SUMIF(CLASIFICACION!D:D,'CA EF'!A75,CLASIFICACION!H:H)</f>
        <v>153996315.96000001</v>
      </c>
      <c r="F75" s="22">
        <f t="shared" si="3"/>
        <v>-153996315.96000001</v>
      </c>
      <c r="G75" s="29">
        <f t="shared" si="2"/>
        <v>153996315.96000001</v>
      </c>
      <c r="H75" s="29"/>
      <c r="I75" s="29"/>
      <c r="J75" s="29"/>
      <c r="K75" s="29"/>
      <c r="L75" s="29"/>
      <c r="M75" s="29">
        <f t="shared" si="4"/>
        <v>0</v>
      </c>
      <c r="N75" s="30"/>
      <c r="O75" s="30"/>
      <c r="P75" s="30"/>
      <c r="Q75" s="30"/>
      <c r="R75" s="30"/>
      <c r="S75" s="30"/>
      <c r="T75" s="30"/>
      <c r="U75" s="30"/>
      <c r="V75" s="30"/>
      <c r="W75" s="30"/>
      <c r="X75" s="30"/>
      <c r="Y75" s="30"/>
      <c r="Z75" s="30"/>
    </row>
    <row r="76" spans="1:26" s="27" customFormat="1" ht="10.199999999999999">
      <c r="A76" s="29" t="s">
        <v>270</v>
      </c>
      <c r="B76" s="19">
        <f>+SUMIF(CLASIFICACION!D:D,'CA EF'!A76,CLASIFICACION!G:G)</f>
        <v>0</v>
      </c>
      <c r="C76" s="20">
        <v>0</v>
      </c>
      <c r="D76" s="20">
        <v>0</v>
      </c>
      <c r="E76" s="21">
        <f>+SUMIF(CLASIFICACION!D:D,'CA EF'!A76,CLASIFICACION!H:H)</f>
        <v>153996315.96000001</v>
      </c>
      <c r="F76" s="22">
        <f t="shared" si="3"/>
        <v>-153996315.96000001</v>
      </c>
      <c r="G76" s="29">
        <f t="shared" si="2"/>
        <v>153996315.96000001</v>
      </c>
      <c r="H76" s="29"/>
      <c r="I76" s="29"/>
      <c r="J76" s="29"/>
      <c r="K76" s="29"/>
      <c r="L76" s="29"/>
      <c r="M76" s="29">
        <f t="shared" si="4"/>
        <v>0</v>
      </c>
      <c r="N76" s="30"/>
      <c r="O76" s="30"/>
      <c r="P76" s="30"/>
      <c r="Q76" s="30"/>
      <c r="R76" s="30"/>
      <c r="S76" s="30"/>
      <c r="T76" s="30"/>
      <c r="U76" s="30"/>
      <c r="V76" s="30"/>
      <c r="W76" s="30"/>
      <c r="X76" s="30"/>
      <c r="Y76" s="30"/>
      <c r="Z76" s="30"/>
    </row>
    <row r="77" spans="1:26" s="27" customFormat="1" ht="10.199999999999999">
      <c r="A77" s="29" t="s">
        <v>271</v>
      </c>
      <c r="B77" s="19">
        <f>+SUMIF(CLASIFICACION!D:D,'CA EF'!A77,CLASIFICACION!G:G)</f>
        <v>0</v>
      </c>
      <c r="C77" s="20">
        <v>0</v>
      </c>
      <c r="D77" s="20">
        <v>0</v>
      </c>
      <c r="E77" s="21">
        <f>+SUMIF(CLASIFICACION!D:D,'CA EF'!A77,CLASIFICACION!H:H)</f>
        <v>153996315.96000001</v>
      </c>
      <c r="F77" s="22">
        <f t="shared" si="3"/>
        <v>-153996315.96000001</v>
      </c>
      <c r="G77" s="29">
        <f t="shared" si="2"/>
        <v>153996315.96000001</v>
      </c>
      <c r="H77" s="29"/>
      <c r="I77" s="29"/>
      <c r="J77" s="29"/>
      <c r="K77" s="29"/>
      <c r="L77" s="29"/>
      <c r="M77" s="29">
        <f t="shared" si="4"/>
        <v>0</v>
      </c>
      <c r="N77" s="30"/>
      <c r="O77" s="30"/>
      <c r="P77" s="30"/>
      <c r="Q77" s="30"/>
      <c r="R77" s="30"/>
      <c r="S77" s="30"/>
      <c r="T77" s="30"/>
      <c r="U77" s="30"/>
      <c r="V77" s="30"/>
      <c r="W77" s="30"/>
      <c r="X77" s="30"/>
      <c r="Y77" s="30"/>
      <c r="Z77" s="30"/>
    </row>
    <row r="78" spans="1:26" s="27" customFormat="1" ht="10.199999999999999">
      <c r="A78" s="29" t="s">
        <v>272</v>
      </c>
      <c r="B78" s="19">
        <f>+SUMIF(CLASIFICACION!D:D,'CA EF'!A78,CLASIFICACION!G:G)</f>
        <v>505318616.75</v>
      </c>
      <c r="C78" s="20">
        <v>0</v>
      </c>
      <c r="D78" s="20">
        <v>0</v>
      </c>
      <c r="E78" s="21">
        <f>+SUMIF(CLASIFICACION!D:D,'CA EF'!A78,CLASIFICACION!H:H)</f>
        <v>508221936.5</v>
      </c>
      <c r="F78" s="22">
        <f t="shared" si="3"/>
        <v>-2903319.75</v>
      </c>
      <c r="G78" s="29">
        <f t="shared" si="2"/>
        <v>2903319.75</v>
      </c>
      <c r="H78" s="29"/>
      <c r="I78" s="29"/>
      <c r="J78" s="29"/>
      <c r="K78" s="29"/>
      <c r="L78" s="29"/>
      <c r="M78" s="29">
        <f t="shared" si="4"/>
        <v>0</v>
      </c>
      <c r="N78" s="30"/>
      <c r="O78" s="30"/>
      <c r="P78" s="30"/>
      <c r="Q78" s="30"/>
      <c r="R78" s="30"/>
      <c r="S78" s="30"/>
      <c r="T78" s="30"/>
      <c r="U78" s="30"/>
      <c r="V78" s="30"/>
      <c r="W78" s="30"/>
      <c r="X78" s="30"/>
      <c r="Y78" s="30"/>
      <c r="Z78" s="30"/>
    </row>
    <row r="79" spans="1:26" s="27" customFormat="1" ht="10.199999999999999">
      <c r="A79" s="29" t="s">
        <v>273</v>
      </c>
      <c r="B79" s="19">
        <f>+SUMIF(CLASIFICACION!D:D,'CA EF'!A79,CLASIFICACION!G:G)</f>
        <v>505318616.75</v>
      </c>
      <c r="C79" s="20">
        <v>0</v>
      </c>
      <c r="D79" s="20">
        <v>0</v>
      </c>
      <c r="E79" s="21">
        <f>+SUMIF(CLASIFICACION!D:D,'CA EF'!A79,CLASIFICACION!H:H)</f>
        <v>508221936.5</v>
      </c>
      <c r="F79" s="22">
        <f t="shared" si="3"/>
        <v>-2903319.75</v>
      </c>
      <c r="G79" s="29">
        <f t="shared" si="2"/>
        <v>2903319.75</v>
      </c>
      <c r="H79" s="29"/>
      <c r="I79" s="29"/>
      <c r="J79" s="29"/>
      <c r="K79" s="29"/>
      <c r="L79" s="29"/>
      <c r="M79" s="29">
        <f t="shared" si="4"/>
        <v>0</v>
      </c>
      <c r="N79" s="30"/>
      <c r="O79" s="30"/>
      <c r="P79" s="30"/>
      <c r="Q79" s="30"/>
      <c r="R79" s="30"/>
      <c r="S79" s="30"/>
      <c r="T79" s="30"/>
      <c r="U79" s="30"/>
      <c r="V79" s="30"/>
      <c r="W79" s="30"/>
      <c r="X79" s="30"/>
      <c r="Y79" s="30"/>
      <c r="Z79" s="30"/>
    </row>
    <row r="80" spans="1:26" s="27" customFormat="1" ht="10.199999999999999">
      <c r="A80" s="29" t="s">
        <v>274</v>
      </c>
      <c r="B80" s="19">
        <f>+SUMIF(CLASIFICACION!D:D,'CA EF'!A80,CLASIFICACION!G:G)</f>
        <v>505167999.39999998</v>
      </c>
      <c r="C80" s="20">
        <v>0</v>
      </c>
      <c r="D80" s="20">
        <v>0</v>
      </c>
      <c r="E80" s="21">
        <f>+SUMIF(CLASIFICACION!D:D,'CA EF'!A80,CLASIFICACION!H:H)</f>
        <v>0</v>
      </c>
      <c r="F80" s="22">
        <f t="shared" si="3"/>
        <v>505167999.39999998</v>
      </c>
      <c r="G80" s="29">
        <f t="shared" si="2"/>
        <v>-505167999.39999998</v>
      </c>
      <c r="H80" s="29"/>
      <c r="I80" s="29"/>
      <c r="J80" s="29"/>
      <c r="K80" s="29"/>
      <c r="L80" s="29"/>
      <c r="M80" s="29">
        <f t="shared" si="4"/>
        <v>0</v>
      </c>
      <c r="N80" s="30"/>
      <c r="O80" s="30"/>
      <c r="P80" s="30"/>
      <c r="Q80" s="30"/>
      <c r="R80" s="30"/>
      <c r="S80" s="30"/>
      <c r="T80" s="30"/>
      <c r="U80" s="30"/>
      <c r="V80" s="30"/>
      <c r="W80" s="30"/>
      <c r="X80" s="30"/>
      <c r="Y80" s="30"/>
      <c r="Z80" s="30"/>
    </row>
    <row r="81" spans="1:26" s="27" customFormat="1" ht="10.199999999999999">
      <c r="A81" s="29" t="s">
        <v>275</v>
      </c>
      <c r="B81" s="19">
        <f>+SUMIF(CLASIFICACION!D:D,'CA EF'!A81,CLASIFICACION!G:G)</f>
        <v>254196510.09999999</v>
      </c>
      <c r="C81" s="20">
        <v>0</v>
      </c>
      <c r="D81" s="20">
        <v>0</v>
      </c>
      <c r="E81" s="21">
        <f>+SUMIF(CLASIFICACION!D:D,'CA EF'!A81,CLASIFICACION!H:H)</f>
        <v>0</v>
      </c>
      <c r="F81" s="22">
        <f t="shared" si="3"/>
        <v>254196510.09999999</v>
      </c>
      <c r="G81" s="29">
        <f t="shared" ref="G81:G144" si="5">-F81</f>
        <v>-254196510.09999999</v>
      </c>
      <c r="H81" s="29"/>
      <c r="I81" s="29"/>
      <c r="J81" s="29"/>
      <c r="K81" s="29"/>
      <c r="L81" s="29"/>
      <c r="M81" s="29">
        <f t="shared" si="4"/>
        <v>0</v>
      </c>
      <c r="N81" s="30"/>
      <c r="O81" s="30"/>
      <c r="P81" s="30"/>
      <c r="Q81" s="30"/>
      <c r="R81" s="30"/>
      <c r="S81" s="30"/>
      <c r="T81" s="30"/>
      <c r="U81" s="30"/>
      <c r="V81" s="30"/>
      <c r="W81" s="30"/>
      <c r="X81" s="30"/>
      <c r="Y81" s="30"/>
      <c r="Z81" s="30"/>
    </row>
    <row r="82" spans="1:26" s="27" customFormat="1" ht="10.199999999999999">
      <c r="A82" s="29" t="s">
        <v>276</v>
      </c>
      <c r="B82" s="19">
        <f>+SUMIF(CLASIFICACION!D:D,'CA EF'!A82,CLASIFICACION!G:G)</f>
        <v>254196510.09999999</v>
      </c>
      <c r="C82" s="20">
        <v>0</v>
      </c>
      <c r="D82" s="20">
        <v>0</v>
      </c>
      <c r="E82" s="21">
        <f>+SUMIF(CLASIFICACION!D:D,'CA EF'!A82,CLASIFICACION!H:H)</f>
        <v>0</v>
      </c>
      <c r="F82" s="22">
        <f t="shared" si="3"/>
        <v>254196510.09999999</v>
      </c>
      <c r="G82" s="29">
        <f t="shared" si="5"/>
        <v>-254196510.09999999</v>
      </c>
      <c r="H82" s="29"/>
      <c r="I82" s="29"/>
      <c r="J82" s="29"/>
      <c r="K82" s="29"/>
      <c r="L82" s="29"/>
      <c r="M82" s="29">
        <f t="shared" si="4"/>
        <v>0</v>
      </c>
      <c r="N82" s="30"/>
      <c r="O82" s="30"/>
      <c r="P82" s="30"/>
      <c r="Q82" s="30"/>
      <c r="R82" s="30"/>
      <c r="S82" s="30"/>
      <c r="T82" s="30"/>
      <c r="U82" s="30"/>
      <c r="V82" s="30"/>
      <c r="W82" s="30"/>
      <c r="X82" s="30"/>
      <c r="Y82" s="30"/>
      <c r="Z82" s="30"/>
    </row>
    <row r="83" spans="1:26" s="27" customFormat="1" ht="10.199999999999999">
      <c r="A83" s="29" t="s">
        <v>277</v>
      </c>
      <c r="B83" s="19">
        <f>+SUMIF(CLASIFICACION!D:D,'CA EF'!A83,CLASIFICACION!G:G)</f>
        <v>254196510.09999999</v>
      </c>
      <c r="C83" s="20">
        <v>0</v>
      </c>
      <c r="D83" s="20">
        <v>0</v>
      </c>
      <c r="E83" s="21">
        <f>+SUMIF(CLASIFICACION!D:D,'CA EF'!A83,CLASIFICACION!H:H)</f>
        <v>0</v>
      </c>
      <c r="F83" s="22">
        <f t="shared" si="3"/>
        <v>254196510.09999999</v>
      </c>
      <c r="G83" s="29">
        <f t="shared" si="5"/>
        <v>-254196510.09999999</v>
      </c>
      <c r="H83" s="29"/>
      <c r="I83" s="29"/>
      <c r="J83" s="29"/>
      <c r="K83" s="29"/>
      <c r="L83" s="29"/>
      <c r="M83" s="29">
        <f t="shared" si="4"/>
        <v>0</v>
      </c>
      <c r="N83" s="30"/>
      <c r="O83" s="30"/>
      <c r="P83" s="30"/>
      <c r="Q83" s="30"/>
      <c r="R83" s="30"/>
      <c r="S83" s="30"/>
      <c r="T83" s="30"/>
      <c r="U83" s="30"/>
      <c r="V83" s="30"/>
      <c r="W83" s="30"/>
      <c r="X83" s="30"/>
      <c r="Y83" s="30"/>
      <c r="Z83" s="30"/>
    </row>
    <row r="84" spans="1:26" s="27" customFormat="1" ht="10.199999999999999">
      <c r="A84" s="29" t="s">
        <v>278</v>
      </c>
      <c r="B84" s="19">
        <f>+SUMIF(CLASIFICACION!D:D,'CA EF'!A84,CLASIFICACION!G:G)</f>
        <v>254196510.09999999</v>
      </c>
      <c r="C84" s="20">
        <v>0</v>
      </c>
      <c r="D84" s="20">
        <v>0</v>
      </c>
      <c r="E84" s="21">
        <f>+SUMIF(CLASIFICACION!D:D,'CA EF'!A84,CLASIFICACION!H:H)</f>
        <v>0</v>
      </c>
      <c r="F84" s="22">
        <f t="shared" si="3"/>
        <v>254196510.09999999</v>
      </c>
      <c r="G84" s="29">
        <f t="shared" si="5"/>
        <v>-254196510.09999999</v>
      </c>
      <c r="H84" s="29"/>
      <c r="I84" s="29"/>
      <c r="J84" s="29"/>
      <c r="K84" s="29"/>
      <c r="L84" s="29"/>
      <c r="M84" s="29">
        <f t="shared" si="4"/>
        <v>0</v>
      </c>
      <c r="N84" s="30"/>
      <c r="O84" s="30"/>
      <c r="P84" s="30"/>
      <c r="Q84" s="30"/>
      <c r="R84" s="30"/>
      <c r="S84" s="30"/>
      <c r="T84" s="30"/>
      <c r="U84" s="30"/>
      <c r="V84" s="30"/>
      <c r="W84" s="30"/>
      <c r="X84" s="30"/>
      <c r="Y84" s="30"/>
      <c r="Z84" s="30"/>
    </row>
    <row r="85" spans="1:26" s="27" customFormat="1" ht="10.199999999999999">
      <c r="A85" s="29" t="s">
        <v>279</v>
      </c>
      <c r="B85" s="19">
        <f>+SUMIF(CLASIFICACION!D:D,'CA EF'!A85,CLASIFICACION!G:G)</f>
        <v>254196510.09999999</v>
      </c>
      <c r="C85" s="20">
        <v>0</v>
      </c>
      <c r="D85" s="20">
        <v>0</v>
      </c>
      <c r="E85" s="21">
        <f>+SUMIF(CLASIFICACION!D:D,'CA EF'!A85,CLASIFICACION!H:H)</f>
        <v>0</v>
      </c>
      <c r="F85" s="22">
        <f t="shared" si="3"/>
        <v>254196510.09999999</v>
      </c>
      <c r="G85" s="29">
        <f t="shared" si="5"/>
        <v>-254196510.09999999</v>
      </c>
      <c r="H85" s="29"/>
      <c r="I85" s="29"/>
      <c r="J85" s="29"/>
      <c r="K85" s="29"/>
      <c r="L85" s="29"/>
      <c r="M85" s="29">
        <f t="shared" si="4"/>
        <v>0</v>
      </c>
      <c r="N85" s="30"/>
      <c r="O85" s="30"/>
      <c r="P85" s="30"/>
      <c r="Q85" s="30"/>
      <c r="R85" s="30"/>
      <c r="S85" s="30"/>
      <c r="T85" s="30"/>
      <c r="U85" s="30"/>
      <c r="V85" s="30"/>
      <c r="W85" s="30"/>
      <c r="X85" s="30"/>
      <c r="Y85" s="30"/>
      <c r="Z85" s="30"/>
    </row>
    <row r="86" spans="1:26" s="27" customFormat="1" ht="10.199999999999999">
      <c r="A86" s="29" t="s">
        <v>280</v>
      </c>
      <c r="B86" s="19">
        <f>+SUMIF(CLASIFICACION!D:D,'CA EF'!A86,CLASIFICACION!G:G)</f>
        <v>254196510.09999999</v>
      </c>
      <c r="C86" s="20">
        <v>0</v>
      </c>
      <c r="D86" s="20">
        <v>0</v>
      </c>
      <c r="E86" s="21">
        <f>+SUMIF(CLASIFICACION!D:D,'CA EF'!A86,CLASIFICACION!H:H)</f>
        <v>0</v>
      </c>
      <c r="F86" s="22">
        <f t="shared" si="3"/>
        <v>254196510.09999999</v>
      </c>
      <c r="G86" s="29">
        <f t="shared" si="5"/>
        <v>-254196510.09999999</v>
      </c>
      <c r="H86" s="29"/>
      <c r="I86" s="29"/>
      <c r="J86" s="29"/>
      <c r="K86" s="29"/>
      <c r="L86" s="29"/>
      <c r="M86" s="29">
        <f t="shared" si="4"/>
        <v>0</v>
      </c>
      <c r="N86" s="30"/>
      <c r="O86" s="30"/>
      <c r="P86" s="30"/>
      <c r="Q86" s="30"/>
      <c r="R86" s="30"/>
      <c r="S86" s="30"/>
      <c r="T86" s="30"/>
      <c r="U86" s="30"/>
      <c r="V86" s="30"/>
      <c r="W86" s="30"/>
      <c r="X86" s="30"/>
      <c r="Y86" s="30"/>
      <c r="Z86" s="30"/>
    </row>
    <row r="87" spans="1:26" s="27" customFormat="1" ht="10.199999999999999">
      <c r="A87" s="29" t="s">
        <v>281</v>
      </c>
      <c r="B87" s="19">
        <f>+SUMIF(CLASIFICACION!D:D,'CA EF'!A87,CLASIFICACION!G:G)</f>
        <v>203357208.08000001</v>
      </c>
      <c r="C87" s="20">
        <v>0</v>
      </c>
      <c r="D87" s="20">
        <v>0</v>
      </c>
      <c r="E87" s="21">
        <f>+SUMIF(CLASIFICACION!D:D,'CA EF'!A87,CLASIFICACION!H:H)</f>
        <v>0</v>
      </c>
      <c r="F87" s="22">
        <f t="shared" si="3"/>
        <v>203357208.08000001</v>
      </c>
      <c r="G87" s="29">
        <f t="shared" si="5"/>
        <v>-203357208.08000001</v>
      </c>
      <c r="H87" s="29"/>
      <c r="I87" s="29"/>
      <c r="J87" s="29"/>
      <c r="K87" s="29"/>
      <c r="L87" s="29"/>
      <c r="M87" s="29">
        <f t="shared" si="4"/>
        <v>0</v>
      </c>
      <c r="N87" s="30"/>
      <c r="O87" s="30"/>
      <c r="P87" s="30"/>
      <c r="Q87" s="30"/>
      <c r="R87" s="30"/>
      <c r="S87" s="30"/>
      <c r="T87" s="30"/>
      <c r="U87" s="30"/>
      <c r="V87" s="30"/>
      <c r="W87" s="30"/>
      <c r="X87" s="30"/>
      <c r="Y87" s="30"/>
      <c r="Z87" s="30"/>
    </row>
    <row r="88" spans="1:26" s="27" customFormat="1" ht="10.199999999999999">
      <c r="A88" s="29" t="s">
        <v>282</v>
      </c>
      <c r="B88" s="19">
        <f>+SUMIF(CLASIFICACION!D:D,'CA EF'!A88,CLASIFICACION!G:G)</f>
        <v>203357208.08000001</v>
      </c>
      <c r="C88" s="20">
        <v>0</v>
      </c>
      <c r="D88" s="20">
        <v>0</v>
      </c>
      <c r="E88" s="21">
        <f>+SUMIF(CLASIFICACION!D:D,'CA EF'!A88,CLASIFICACION!H:H)</f>
        <v>0</v>
      </c>
      <c r="F88" s="22">
        <f t="shared" si="3"/>
        <v>203357208.08000001</v>
      </c>
      <c r="G88" s="29">
        <f t="shared" si="5"/>
        <v>-203357208.08000001</v>
      </c>
      <c r="H88" s="29"/>
      <c r="I88" s="29"/>
      <c r="J88" s="29"/>
      <c r="K88" s="29"/>
      <c r="L88" s="29"/>
      <c r="M88" s="29">
        <f t="shared" si="4"/>
        <v>0</v>
      </c>
      <c r="N88" s="30"/>
      <c r="O88" s="30"/>
      <c r="P88" s="30"/>
      <c r="Q88" s="30"/>
      <c r="R88" s="30"/>
      <c r="S88" s="30"/>
      <c r="T88" s="30"/>
      <c r="U88" s="30"/>
      <c r="V88" s="30"/>
      <c r="W88" s="30"/>
      <c r="X88" s="30"/>
      <c r="Y88" s="30"/>
      <c r="Z88" s="30"/>
    </row>
    <row r="89" spans="1:26" s="27" customFormat="1" ht="10.199999999999999">
      <c r="A89" s="29" t="s">
        <v>283</v>
      </c>
      <c r="B89" s="19">
        <f>+SUMIF(CLASIFICACION!D:D,'CA EF'!A89,CLASIFICACION!G:G)</f>
        <v>203357208.08000001</v>
      </c>
      <c r="C89" s="20">
        <v>0</v>
      </c>
      <c r="D89" s="20">
        <v>0</v>
      </c>
      <c r="E89" s="21">
        <f>+SUMIF(CLASIFICACION!D:D,'CA EF'!A89,CLASIFICACION!H:H)</f>
        <v>0</v>
      </c>
      <c r="F89" s="22">
        <f t="shared" si="3"/>
        <v>203357208.08000001</v>
      </c>
      <c r="G89" s="29">
        <f t="shared" si="5"/>
        <v>-203357208.08000001</v>
      </c>
      <c r="H89" s="29"/>
      <c r="I89" s="29"/>
      <c r="J89" s="29"/>
      <c r="K89" s="29"/>
      <c r="L89" s="29"/>
      <c r="M89" s="29">
        <f t="shared" si="4"/>
        <v>0</v>
      </c>
      <c r="N89" s="30"/>
      <c r="O89" s="30"/>
      <c r="P89" s="30"/>
      <c r="Q89" s="30"/>
      <c r="R89" s="30"/>
      <c r="S89" s="30"/>
      <c r="T89" s="30"/>
      <c r="U89" s="30"/>
      <c r="V89" s="30"/>
      <c r="W89" s="30"/>
      <c r="X89" s="30"/>
      <c r="Y89" s="30"/>
      <c r="Z89" s="30"/>
    </row>
    <row r="90" spans="1:26" s="27" customFormat="1" ht="10.199999999999999">
      <c r="A90" s="29" t="s">
        <v>284</v>
      </c>
      <c r="B90" s="19">
        <f>+SUMIF(CLASIFICACION!D:D,'CA EF'!A90,CLASIFICACION!G:G)</f>
        <v>152517906.06</v>
      </c>
      <c r="C90" s="20">
        <v>0</v>
      </c>
      <c r="D90" s="20">
        <v>0</v>
      </c>
      <c r="E90" s="21">
        <f>+SUMIF(CLASIFICACION!D:D,'CA EF'!A90,CLASIFICACION!H:H)</f>
        <v>0</v>
      </c>
      <c r="F90" s="22">
        <f t="shared" si="3"/>
        <v>152517906.06</v>
      </c>
      <c r="G90" s="29">
        <f t="shared" si="5"/>
        <v>-152517906.06</v>
      </c>
      <c r="H90" s="29"/>
      <c r="I90" s="29"/>
      <c r="J90" s="29"/>
      <c r="K90" s="29"/>
      <c r="L90" s="29"/>
      <c r="M90" s="29">
        <f t="shared" si="4"/>
        <v>0</v>
      </c>
      <c r="N90" s="30"/>
      <c r="O90" s="30"/>
      <c r="P90" s="30"/>
      <c r="Q90" s="30"/>
      <c r="R90" s="30"/>
      <c r="S90" s="30"/>
      <c r="T90" s="30"/>
      <c r="U90" s="30"/>
      <c r="V90" s="30"/>
      <c r="W90" s="30"/>
      <c r="X90" s="30"/>
      <c r="Y90" s="30"/>
      <c r="Z90" s="30"/>
    </row>
    <row r="91" spans="1:26" s="27" customFormat="1" ht="10.199999999999999">
      <c r="A91" s="29" t="s">
        <v>285</v>
      </c>
      <c r="B91" s="19">
        <f>+SUMIF(CLASIFICACION!D:D,'CA EF'!A91,CLASIFICACION!G:G)</f>
        <v>152517906.06</v>
      </c>
      <c r="C91" s="20">
        <v>0</v>
      </c>
      <c r="D91" s="20">
        <v>0</v>
      </c>
      <c r="E91" s="21">
        <f>+SUMIF(CLASIFICACION!D:D,'CA EF'!A91,CLASIFICACION!H:H)</f>
        <v>0</v>
      </c>
      <c r="F91" s="22">
        <f t="shared" si="3"/>
        <v>152517906.06</v>
      </c>
      <c r="G91" s="29">
        <f t="shared" si="5"/>
        <v>-152517906.06</v>
      </c>
      <c r="H91" s="29"/>
      <c r="I91" s="29"/>
      <c r="J91" s="29"/>
      <c r="K91" s="29"/>
      <c r="L91" s="29"/>
      <c r="M91" s="29">
        <f t="shared" si="4"/>
        <v>0</v>
      </c>
      <c r="N91" s="30"/>
      <c r="O91" s="30"/>
      <c r="P91" s="30"/>
      <c r="Q91" s="30"/>
      <c r="R91" s="30"/>
      <c r="S91" s="30"/>
      <c r="T91" s="30"/>
      <c r="U91" s="30"/>
      <c r="V91" s="30"/>
      <c r="W91" s="30"/>
      <c r="X91" s="30"/>
      <c r="Y91" s="30"/>
      <c r="Z91" s="30"/>
    </row>
    <row r="92" spans="1:26" s="27" customFormat="1" ht="10.199999999999999">
      <c r="A92" s="29" t="s">
        <v>286</v>
      </c>
      <c r="B92" s="19">
        <f>+SUMIF(CLASIFICACION!D:D,'CA EF'!A92,CLASIFICACION!G:G)</f>
        <v>152517906.06</v>
      </c>
      <c r="C92" s="20">
        <v>0</v>
      </c>
      <c r="D92" s="20">
        <v>0</v>
      </c>
      <c r="E92" s="21">
        <f>+SUMIF(CLASIFICACION!D:D,'CA EF'!A92,CLASIFICACION!H:H)</f>
        <v>0</v>
      </c>
      <c r="F92" s="22">
        <f t="shared" si="3"/>
        <v>152517906.06</v>
      </c>
      <c r="G92" s="29">
        <f t="shared" si="5"/>
        <v>-152517906.06</v>
      </c>
      <c r="H92" s="29"/>
      <c r="I92" s="29"/>
      <c r="J92" s="29"/>
      <c r="K92" s="29"/>
      <c r="L92" s="29"/>
      <c r="M92" s="29">
        <f t="shared" si="4"/>
        <v>0</v>
      </c>
      <c r="N92" s="30"/>
      <c r="O92" s="30"/>
      <c r="P92" s="30"/>
      <c r="Q92" s="30"/>
      <c r="R92" s="30"/>
      <c r="S92" s="30"/>
      <c r="T92" s="30"/>
      <c r="U92" s="30"/>
      <c r="V92" s="30"/>
      <c r="W92" s="30"/>
      <c r="X92" s="30"/>
      <c r="Y92" s="30"/>
      <c r="Z92" s="30"/>
    </row>
    <row r="93" spans="1:26" s="27" customFormat="1" ht="10.199999999999999">
      <c r="A93" s="29" t="s">
        <v>287</v>
      </c>
      <c r="B93" s="19">
        <f>+SUMIF(CLASIFICACION!D:D,'CA EF'!A93,CLASIFICACION!G:G)</f>
        <v>152517906.06</v>
      </c>
      <c r="C93" s="20">
        <v>0</v>
      </c>
      <c r="D93" s="20">
        <v>0</v>
      </c>
      <c r="E93" s="21">
        <f>+SUMIF(CLASIFICACION!D:D,'CA EF'!A93,CLASIFICACION!H:H)</f>
        <v>0</v>
      </c>
      <c r="F93" s="22">
        <f t="shared" si="3"/>
        <v>152517906.06</v>
      </c>
      <c r="G93" s="29">
        <f t="shared" si="5"/>
        <v>-152517906.06</v>
      </c>
      <c r="H93" s="29"/>
      <c r="I93" s="29"/>
      <c r="J93" s="29"/>
      <c r="K93" s="29"/>
      <c r="L93" s="29"/>
      <c r="M93" s="29">
        <f t="shared" si="4"/>
        <v>0</v>
      </c>
      <c r="N93" s="30"/>
      <c r="O93" s="30"/>
      <c r="P93" s="30"/>
      <c r="Q93" s="30"/>
      <c r="R93" s="30"/>
      <c r="S93" s="30"/>
      <c r="T93" s="30"/>
      <c r="U93" s="30"/>
      <c r="V93" s="30"/>
      <c r="W93" s="30"/>
      <c r="X93" s="30"/>
      <c r="Y93" s="30"/>
      <c r="Z93" s="30"/>
    </row>
    <row r="94" spans="1:26" s="27" customFormat="1" ht="10.199999999999999">
      <c r="A94" s="29" t="s">
        <v>288</v>
      </c>
      <c r="B94" s="19">
        <f>+SUMIF(CLASIFICACION!D:D,'CA EF'!A94,CLASIFICACION!G:G)</f>
        <v>152517906.06</v>
      </c>
      <c r="C94" s="20">
        <v>0</v>
      </c>
      <c r="D94" s="20">
        <v>0</v>
      </c>
      <c r="E94" s="21">
        <f>+SUMIF(CLASIFICACION!D:D,'CA EF'!A94,CLASIFICACION!H:H)</f>
        <v>0</v>
      </c>
      <c r="F94" s="22">
        <f t="shared" si="3"/>
        <v>152517906.06</v>
      </c>
      <c r="G94" s="29">
        <f t="shared" si="5"/>
        <v>-152517906.06</v>
      </c>
      <c r="H94" s="29"/>
      <c r="I94" s="29"/>
      <c r="J94" s="29"/>
      <c r="K94" s="29"/>
      <c r="L94" s="29"/>
      <c r="M94" s="29">
        <f t="shared" si="4"/>
        <v>0</v>
      </c>
      <c r="N94" s="30"/>
      <c r="O94" s="30"/>
      <c r="P94" s="30"/>
      <c r="Q94" s="30"/>
      <c r="R94" s="30"/>
      <c r="S94" s="30"/>
      <c r="T94" s="30"/>
      <c r="U94" s="30"/>
      <c r="V94" s="30"/>
      <c r="W94" s="30"/>
      <c r="X94" s="30"/>
      <c r="Y94" s="30"/>
      <c r="Z94" s="30"/>
    </row>
    <row r="95" spans="1:26" s="27" customFormat="1" ht="10.199999999999999">
      <c r="A95" s="29" t="s">
        <v>289</v>
      </c>
      <c r="B95" s="19">
        <f>+SUMIF(CLASIFICACION!D:D,'CA EF'!A95,CLASIFICACION!G:G)</f>
        <v>152517906.06</v>
      </c>
      <c r="C95" s="20">
        <v>0</v>
      </c>
      <c r="D95" s="20">
        <v>0</v>
      </c>
      <c r="E95" s="21">
        <f>+SUMIF(CLASIFICACION!D:D,'CA EF'!A95,CLASIFICACION!H:H)</f>
        <v>0</v>
      </c>
      <c r="F95" s="22">
        <f t="shared" si="3"/>
        <v>152517906.06</v>
      </c>
      <c r="G95" s="29">
        <f t="shared" si="5"/>
        <v>-152517906.06</v>
      </c>
      <c r="H95" s="29"/>
      <c r="I95" s="29"/>
      <c r="J95" s="29"/>
      <c r="K95" s="29"/>
      <c r="L95" s="29"/>
      <c r="M95" s="29">
        <f t="shared" si="4"/>
        <v>0</v>
      </c>
      <c r="N95" s="30"/>
      <c r="O95" s="30"/>
      <c r="P95" s="30"/>
      <c r="Q95" s="30"/>
      <c r="R95" s="30"/>
      <c r="S95" s="30"/>
      <c r="T95" s="30"/>
      <c r="U95" s="30"/>
      <c r="V95" s="30"/>
      <c r="W95" s="30"/>
      <c r="X95" s="30"/>
      <c r="Y95" s="30"/>
      <c r="Z95" s="30"/>
    </row>
    <row r="96" spans="1:26" s="27" customFormat="1" ht="10.199999999999999">
      <c r="A96" s="29" t="s">
        <v>290</v>
      </c>
      <c r="B96" s="19">
        <f>+SUMIF(CLASIFICACION!D:D,'CA EF'!A96,CLASIFICACION!G:G)</f>
        <v>102566833.20999999</v>
      </c>
      <c r="C96" s="20">
        <v>0</v>
      </c>
      <c r="D96" s="20">
        <v>0</v>
      </c>
      <c r="E96" s="21">
        <f>+SUMIF(CLASIFICACION!D:D,'CA EF'!A96,CLASIFICACION!H:H)</f>
        <v>0</v>
      </c>
      <c r="F96" s="22">
        <f t="shared" si="3"/>
        <v>102566833.20999999</v>
      </c>
      <c r="G96" s="29">
        <f t="shared" si="5"/>
        <v>-102566833.20999999</v>
      </c>
      <c r="H96" s="29"/>
      <c r="I96" s="29"/>
      <c r="J96" s="29"/>
      <c r="K96" s="29"/>
      <c r="L96" s="29"/>
      <c r="M96" s="29">
        <f t="shared" si="4"/>
        <v>0</v>
      </c>
      <c r="N96" s="30"/>
      <c r="O96" s="30"/>
      <c r="P96" s="30"/>
      <c r="Q96" s="30"/>
      <c r="R96" s="30"/>
      <c r="S96" s="30"/>
      <c r="T96" s="30"/>
      <c r="U96" s="30"/>
      <c r="V96" s="30"/>
      <c r="W96" s="30"/>
      <c r="X96" s="30"/>
      <c r="Y96" s="30"/>
      <c r="Z96" s="30"/>
    </row>
    <row r="97" spans="1:26" s="27" customFormat="1" ht="10.199999999999999">
      <c r="A97" s="29" t="s">
        <v>291</v>
      </c>
      <c r="B97" s="19">
        <f>+SUMIF(CLASIFICACION!D:D,'CA EF'!A97,CLASIFICACION!G:G)</f>
        <v>102566833.20999999</v>
      </c>
      <c r="C97" s="20">
        <v>0</v>
      </c>
      <c r="D97" s="20">
        <v>0</v>
      </c>
      <c r="E97" s="21">
        <f>+SUMIF(CLASIFICACION!D:D,'CA EF'!A97,CLASIFICACION!H:H)</f>
        <v>0</v>
      </c>
      <c r="F97" s="22">
        <f t="shared" si="3"/>
        <v>102566833.20999999</v>
      </c>
      <c r="G97" s="29">
        <f t="shared" si="5"/>
        <v>-102566833.20999999</v>
      </c>
      <c r="H97" s="29"/>
      <c r="I97" s="29"/>
      <c r="J97" s="29"/>
      <c r="K97" s="29"/>
      <c r="L97" s="29"/>
      <c r="M97" s="29">
        <f t="shared" si="4"/>
        <v>0</v>
      </c>
      <c r="N97" s="30"/>
      <c r="O97" s="30"/>
      <c r="P97" s="30"/>
      <c r="Q97" s="30"/>
      <c r="R97" s="30"/>
      <c r="S97" s="30"/>
      <c r="T97" s="30"/>
      <c r="U97" s="30"/>
      <c r="V97" s="30"/>
      <c r="W97" s="30"/>
      <c r="X97" s="30"/>
      <c r="Y97" s="30"/>
      <c r="Z97" s="30"/>
    </row>
    <row r="98" spans="1:26" s="27" customFormat="1" ht="10.199999999999999">
      <c r="A98" s="29" t="s">
        <v>292</v>
      </c>
      <c r="B98" s="19">
        <f>+SUMIF(CLASIFICACION!D:D,'CA EF'!A98,CLASIFICACION!G:G)</f>
        <v>102566833.20999999</v>
      </c>
      <c r="C98" s="20">
        <v>0</v>
      </c>
      <c r="D98" s="20">
        <v>0</v>
      </c>
      <c r="E98" s="21">
        <f>+SUMIF(CLASIFICACION!D:D,'CA EF'!A98,CLASIFICACION!H:H)</f>
        <v>0</v>
      </c>
      <c r="F98" s="22">
        <f t="shared" si="3"/>
        <v>102566833.20999999</v>
      </c>
      <c r="G98" s="29">
        <f t="shared" si="5"/>
        <v>-102566833.20999999</v>
      </c>
      <c r="H98" s="29"/>
      <c r="I98" s="29"/>
      <c r="J98" s="29"/>
      <c r="K98" s="29"/>
      <c r="L98" s="29"/>
      <c r="M98" s="29">
        <f t="shared" si="4"/>
        <v>0</v>
      </c>
      <c r="N98" s="30"/>
      <c r="O98" s="30"/>
      <c r="P98" s="30"/>
      <c r="Q98" s="30"/>
      <c r="R98" s="30"/>
      <c r="S98" s="30"/>
      <c r="T98" s="30"/>
      <c r="U98" s="30"/>
      <c r="V98" s="30"/>
      <c r="W98" s="30"/>
      <c r="X98" s="30"/>
      <c r="Y98" s="30"/>
      <c r="Z98" s="30"/>
    </row>
    <row r="99" spans="1:26" s="27" customFormat="1" ht="10.199999999999999">
      <c r="A99" s="29" t="s">
        <v>293</v>
      </c>
      <c r="B99" s="19">
        <f>+SUMIF(CLASIFICACION!D:D,'CA EF'!A99,CLASIFICACION!G:G)</f>
        <v>102566833.20999999</v>
      </c>
      <c r="C99" s="20">
        <v>0</v>
      </c>
      <c r="D99" s="20">
        <v>0</v>
      </c>
      <c r="E99" s="21">
        <f>+SUMIF(CLASIFICACION!D:D,'CA EF'!A99,CLASIFICACION!H:H)</f>
        <v>0</v>
      </c>
      <c r="F99" s="22">
        <f t="shared" si="3"/>
        <v>102566833.20999999</v>
      </c>
      <c r="G99" s="29">
        <f t="shared" si="5"/>
        <v>-102566833.20999999</v>
      </c>
      <c r="H99" s="29"/>
      <c r="I99" s="29"/>
      <c r="J99" s="29"/>
      <c r="K99" s="29"/>
      <c r="L99" s="29"/>
      <c r="M99" s="29">
        <f t="shared" si="4"/>
        <v>0</v>
      </c>
      <c r="N99" s="30"/>
      <c r="O99" s="30"/>
      <c r="P99" s="30"/>
      <c r="Q99" s="30"/>
      <c r="R99" s="30"/>
      <c r="S99" s="30"/>
      <c r="T99" s="30"/>
      <c r="U99" s="30"/>
      <c r="V99" s="30"/>
      <c r="W99" s="30"/>
      <c r="X99" s="30"/>
      <c r="Y99" s="30"/>
      <c r="Z99" s="30"/>
    </row>
    <row r="100" spans="1:26" s="27" customFormat="1" ht="10.199999999999999">
      <c r="A100" s="29" t="s">
        <v>294</v>
      </c>
      <c r="B100" s="19">
        <f>+SUMIF(CLASIFICACION!D:D,'CA EF'!A100,CLASIFICACION!G:G)</f>
        <v>102566833.20999999</v>
      </c>
      <c r="C100" s="20">
        <v>0</v>
      </c>
      <c r="D100" s="20">
        <v>0</v>
      </c>
      <c r="E100" s="21">
        <f>+SUMIF(CLASIFICACION!D:D,'CA EF'!A100,CLASIFICACION!H:H)</f>
        <v>0</v>
      </c>
      <c r="F100" s="22">
        <f t="shared" si="3"/>
        <v>102566833.20999999</v>
      </c>
      <c r="G100" s="29">
        <f t="shared" si="5"/>
        <v>-102566833.20999999</v>
      </c>
      <c r="H100" s="29"/>
      <c r="I100" s="29"/>
      <c r="J100" s="29"/>
      <c r="K100" s="29"/>
      <c r="L100" s="29"/>
      <c r="M100" s="29">
        <f t="shared" si="4"/>
        <v>0</v>
      </c>
      <c r="N100" s="30"/>
      <c r="O100" s="30"/>
      <c r="P100" s="30"/>
      <c r="Q100" s="30"/>
      <c r="R100" s="30"/>
      <c r="S100" s="30"/>
      <c r="T100" s="30"/>
      <c r="U100" s="30"/>
      <c r="V100" s="30"/>
      <c r="W100" s="30"/>
      <c r="X100" s="30"/>
      <c r="Y100" s="30"/>
      <c r="Z100" s="30"/>
    </row>
    <row r="101" spans="1:26" s="27" customFormat="1" ht="10.199999999999999">
      <c r="A101" s="29" t="s">
        <v>295</v>
      </c>
      <c r="B101" s="19">
        <f>+SUMIF(CLASIFICACION!D:D,'CA EF'!A101,CLASIFICACION!G:G)</f>
        <v>102566833.20999999</v>
      </c>
      <c r="C101" s="20">
        <v>0</v>
      </c>
      <c r="D101" s="20">
        <v>0</v>
      </c>
      <c r="E101" s="21">
        <f>+SUMIF(CLASIFICACION!D:D,'CA EF'!A101,CLASIFICACION!H:H)</f>
        <v>0</v>
      </c>
      <c r="F101" s="22">
        <f t="shared" si="3"/>
        <v>102566833.20999999</v>
      </c>
      <c r="G101" s="29">
        <f t="shared" si="5"/>
        <v>-102566833.20999999</v>
      </c>
      <c r="H101" s="29"/>
      <c r="I101" s="29"/>
      <c r="J101" s="29"/>
      <c r="K101" s="29"/>
      <c r="L101" s="29"/>
      <c r="M101" s="29">
        <f t="shared" si="4"/>
        <v>0</v>
      </c>
      <c r="N101" s="30"/>
      <c r="O101" s="30"/>
      <c r="P101" s="30"/>
      <c r="Q101" s="30"/>
      <c r="R101" s="30"/>
      <c r="S101" s="30"/>
      <c r="T101" s="30"/>
      <c r="U101" s="30"/>
      <c r="V101" s="30"/>
      <c r="W101" s="30"/>
      <c r="X101" s="30"/>
      <c r="Y101" s="30"/>
      <c r="Z101" s="30"/>
    </row>
    <row r="102" spans="1:26" s="27" customFormat="1" ht="10.199999999999999">
      <c r="A102" s="29" t="s">
        <v>296</v>
      </c>
      <c r="B102" s="19">
        <f>+SUMIF(CLASIFICACION!D:D,'CA EF'!A102,CLASIFICACION!G:G)</f>
        <v>102566833.20999999</v>
      </c>
      <c r="C102" s="20">
        <v>0</v>
      </c>
      <c r="D102" s="20">
        <v>0</v>
      </c>
      <c r="E102" s="21">
        <f>+SUMIF(CLASIFICACION!D:D,'CA EF'!A102,CLASIFICACION!H:H)</f>
        <v>0</v>
      </c>
      <c r="F102" s="22">
        <f t="shared" si="3"/>
        <v>102566833.20999999</v>
      </c>
      <c r="G102" s="29">
        <f t="shared" si="5"/>
        <v>-102566833.20999999</v>
      </c>
      <c r="H102" s="29"/>
      <c r="I102" s="29"/>
      <c r="J102" s="29"/>
      <c r="K102" s="29"/>
      <c r="L102" s="29"/>
      <c r="M102" s="29">
        <f t="shared" si="4"/>
        <v>0</v>
      </c>
      <c r="N102" s="30"/>
      <c r="O102" s="30"/>
      <c r="P102" s="30"/>
      <c r="Q102" s="30"/>
      <c r="R102" s="30"/>
      <c r="S102" s="30"/>
      <c r="T102" s="30"/>
      <c r="U102" s="30"/>
      <c r="V102" s="30"/>
      <c r="W102" s="30"/>
      <c r="X102" s="30"/>
      <c r="Y102" s="30"/>
      <c r="Z102" s="30"/>
    </row>
    <row r="103" spans="1:26" s="27" customFormat="1" ht="10.199999999999999">
      <c r="A103" s="29" t="s">
        <v>297</v>
      </c>
      <c r="B103" s="19">
        <f>+SUMIF(CLASIFICACION!D:D,'CA EF'!A103,CLASIFICACION!G:G)</f>
        <v>102566833.20999999</v>
      </c>
      <c r="C103" s="20">
        <v>0</v>
      </c>
      <c r="D103" s="20">
        <v>0</v>
      </c>
      <c r="E103" s="21">
        <f>+SUMIF(CLASIFICACION!D:D,'CA EF'!A103,CLASIFICACION!H:H)</f>
        <v>0</v>
      </c>
      <c r="F103" s="22">
        <f t="shared" si="3"/>
        <v>102566833.20999999</v>
      </c>
      <c r="G103" s="29">
        <f t="shared" si="5"/>
        <v>-102566833.20999999</v>
      </c>
      <c r="H103" s="29"/>
      <c r="I103" s="29"/>
      <c r="J103" s="29"/>
      <c r="K103" s="29"/>
      <c r="L103" s="29"/>
      <c r="M103" s="29">
        <f t="shared" si="4"/>
        <v>0</v>
      </c>
      <c r="N103" s="30"/>
      <c r="O103" s="30"/>
      <c r="P103" s="30"/>
      <c r="Q103" s="30"/>
      <c r="R103" s="30"/>
      <c r="S103" s="30"/>
      <c r="T103" s="30"/>
      <c r="U103" s="30"/>
      <c r="V103" s="30"/>
      <c r="W103" s="30"/>
      <c r="X103" s="30"/>
      <c r="Y103" s="30"/>
      <c r="Z103" s="30"/>
    </row>
    <row r="104" spans="1:26" s="27" customFormat="1" ht="10.199999999999999">
      <c r="A104" s="29" t="s">
        <v>298</v>
      </c>
      <c r="B104" s="19">
        <f>+SUMIF(CLASIFICACION!D:D,'CA EF'!A104,CLASIFICACION!G:G)</f>
        <v>102566833.20999999</v>
      </c>
      <c r="C104" s="20">
        <v>0</v>
      </c>
      <c r="D104" s="20">
        <v>0</v>
      </c>
      <c r="E104" s="21">
        <f>+SUMIF(CLASIFICACION!D:D,'CA EF'!A104,CLASIFICACION!H:H)</f>
        <v>0</v>
      </c>
      <c r="F104" s="22">
        <f t="shared" si="3"/>
        <v>102566833.20999999</v>
      </c>
      <c r="G104" s="29">
        <f t="shared" si="5"/>
        <v>-102566833.20999999</v>
      </c>
      <c r="H104" s="29"/>
      <c r="I104" s="29"/>
      <c r="J104" s="29"/>
      <c r="K104" s="29"/>
      <c r="L104" s="29"/>
      <c r="M104" s="29">
        <f t="shared" si="4"/>
        <v>0</v>
      </c>
      <c r="N104" s="30"/>
      <c r="O104" s="30"/>
      <c r="P104" s="30"/>
      <c r="Q104" s="30"/>
      <c r="R104" s="30"/>
      <c r="S104" s="30"/>
      <c r="T104" s="30"/>
      <c r="U104" s="30"/>
      <c r="V104" s="30"/>
      <c r="W104" s="30"/>
      <c r="X104" s="30"/>
      <c r="Y104" s="30"/>
      <c r="Z104" s="30"/>
    </row>
    <row r="105" spans="1:26" s="27" customFormat="1" ht="10.199999999999999">
      <c r="A105" s="29" t="s">
        <v>299</v>
      </c>
      <c r="B105" s="19">
        <f>+SUMIF(CLASIFICACION!D:D,'CA EF'!A105,CLASIFICACION!G:G)</f>
        <v>102566833.20999999</v>
      </c>
      <c r="C105" s="20">
        <v>0</v>
      </c>
      <c r="D105" s="20">
        <v>0</v>
      </c>
      <c r="E105" s="21">
        <f>+SUMIF(CLASIFICACION!D:D,'CA EF'!A105,CLASIFICACION!H:H)</f>
        <v>0</v>
      </c>
      <c r="F105" s="22">
        <f t="shared" si="3"/>
        <v>102566833.20999999</v>
      </c>
      <c r="G105" s="29">
        <f t="shared" si="5"/>
        <v>-102566833.20999999</v>
      </c>
      <c r="H105" s="29"/>
      <c r="I105" s="29"/>
      <c r="J105" s="29"/>
      <c r="K105" s="29"/>
      <c r="L105" s="29"/>
      <c r="M105" s="29">
        <f t="shared" si="4"/>
        <v>0</v>
      </c>
      <c r="N105" s="30"/>
      <c r="O105" s="30"/>
      <c r="P105" s="30"/>
      <c r="Q105" s="30"/>
      <c r="R105" s="30"/>
      <c r="S105" s="30"/>
      <c r="T105" s="30"/>
      <c r="U105" s="30"/>
      <c r="V105" s="30"/>
      <c r="W105" s="30"/>
      <c r="X105" s="30"/>
      <c r="Y105" s="30"/>
      <c r="Z105" s="30"/>
    </row>
    <row r="106" spans="1:26" s="27" customFormat="1" ht="10.199999999999999">
      <c r="A106" s="29" t="s">
        <v>300</v>
      </c>
      <c r="B106" s="19">
        <f>+SUMIF(CLASIFICACION!D:D,'CA EF'!A106,CLASIFICACION!G:G)</f>
        <v>505167999.39999998</v>
      </c>
      <c r="C106" s="20">
        <v>0</v>
      </c>
      <c r="D106" s="20">
        <v>0</v>
      </c>
      <c r="E106" s="21">
        <f>+SUMIF(CLASIFICACION!D:D,'CA EF'!A106,CLASIFICACION!H:H)</f>
        <v>0</v>
      </c>
      <c r="F106" s="22">
        <f t="shared" si="3"/>
        <v>505167999.39999998</v>
      </c>
      <c r="G106" s="29">
        <f t="shared" si="5"/>
        <v>-505167999.39999998</v>
      </c>
      <c r="H106" s="29"/>
      <c r="I106" s="29"/>
      <c r="J106" s="29"/>
      <c r="K106" s="29"/>
      <c r="L106" s="29"/>
      <c r="M106" s="29">
        <f t="shared" si="4"/>
        <v>0</v>
      </c>
      <c r="N106" s="30"/>
      <c r="O106" s="30"/>
      <c r="P106" s="30"/>
      <c r="Q106" s="30"/>
      <c r="R106" s="30"/>
      <c r="S106" s="30"/>
      <c r="T106" s="30"/>
      <c r="U106" s="30"/>
      <c r="V106" s="30"/>
      <c r="W106" s="30"/>
      <c r="X106" s="30"/>
      <c r="Y106" s="30"/>
      <c r="Z106" s="30"/>
    </row>
    <row r="107" spans="1:26" s="27" customFormat="1" ht="10.199999999999999">
      <c r="A107" s="29" t="s">
        <v>301</v>
      </c>
      <c r="B107" s="19">
        <f>+SUMIF(CLASIFICACION!D:D,'CA EF'!A107,CLASIFICACION!G:G)</f>
        <v>262560022.44999999</v>
      </c>
      <c r="C107" s="20">
        <v>0</v>
      </c>
      <c r="D107" s="20">
        <v>0</v>
      </c>
      <c r="E107" s="21">
        <f>+SUMIF(CLASIFICACION!D:D,'CA EF'!A107,CLASIFICACION!H:H)</f>
        <v>0</v>
      </c>
      <c r="F107" s="22">
        <f t="shared" si="3"/>
        <v>262560022.44999999</v>
      </c>
      <c r="G107" s="29">
        <f t="shared" si="5"/>
        <v>-262560022.44999999</v>
      </c>
      <c r="H107" s="29"/>
      <c r="I107" s="29"/>
      <c r="J107" s="29"/>
      <c r="K107" s="29"/>
      <c r="L107" s="29"/>
      <c r="M107" s="29">
        <f t="shared" si="4"/>
        <v>0</v>
      </c>
      <c r="N107" s="30"/>
      <c r="O107" s="30"/>
      <c r="P107" s="30"/>
      <c r="Q107" s="30"/>
      <c r="R107" s="30"/>
      <c r="S107" s="30"/>
      <c r="T107" s="30"/>
      <c r="U107" s="30"/>
      <c r="V107" s="30"/>
      <c r="W107" s="30"/>
      <c r="X107" s="30"/>
      <c r="Y107" s="30"/>
      <c r="Z107" s="30"/>
    </row>
    <row r="108" spans="1:26" s="27" customFormat="1" ht="10.199999999999999">
      <c r="A108" s="29" t="s">
        <v>302</v>
      </c>
      <c r="B108" s="19">
        <f>+SUMIF(CLASIFICACION!D:D,'CA EF'!A108,CLASIFICACION!G:G)</f>
        <v>507416818.44999999</v>
      </c>
      <c r="C108" s="20">
        <v>0</v>
      </c>
      <c r="D108" s="20">
        <v>0</v>
      </c>
      <c r="E108" s="21">
        <f>+SUMIF(CLASIFICACION!D:D,'CA EF'!A108,CLASIFICACION!H:H)</f>
        <v>0</v>
      </c>
      <c r="F108" s="22">
        <f t="shared" si="3"/>
        <v>507416818.44999999</v>
      </c>
      <c r="G108" s="29">
        <f t="shared" si="5"/>
        <v>-507416818.44999999</v>
      </c>
      <c r="H108" s="29"/>
      <c r="I108" s="29"/>
      <c r="J108" s="29"/>
      <c r="K108" s="29"/>
      <c r="L108" s="29"/>
      <c r="M108" s="29">
        <f t="shared" si="4"/>
        <v>0</v>
      </c>
      <c r="N108" s="30"/>
      <c r="O108" s="30"/>
      <c r="P108" s="30"/>
      <c r="Q108" s="30"/>
      <c r="R108" s="30"/>
      <c r="S108" s="30"/>
      <c r="T108" s="30"/>
      <c r="U108" s="30"/>
      <c r="V108" s="30"/>
      <c r="W108" s="30"/>
      <c r="X108" s="30"/>
      <c r="Y108" s="30"/>
      <c r="Z108" s="30"/>
    </row>
    <row r="109" spans="1:26" s="27" customFormat="1" ht="10.199999999999999">
      <c r="A109" s="29" t="s">
        <v>303</v>
      </c>
      <c r="B109" s="19">
        <f>+SUMIF(CLASIFICACION!D:D,'CA EF'!A109,CLASIFICACION!G:G)</f>
        <v>507416818.44999999</v>
      </c>
      <c r="C109" s="20">
        <v>0</v>
      </c>
      <c r="D109" s="20">
        <v>0</v>
      </c>
      <c r="E109" s="21">
        <f>+SUMIF(CLASIFICACION!D:D,'CA EF'!A109,CLASIFICACION!H:H)</f>
        <v>0</v>
      </c>
      <c r="F109" s="22">
        <f t="shared" si="3"/>
        <v>507416818.44999999</v>
      </c>
      <c r="G109" s="29">
        <f t="shared" si="5"/>
        <v>-507416818.44999999</v>
      </c>
      <c r="H109" s="29"/>
      <c r="I109" s="29"/>
      <c r="J109" s="29"/>
      <c r="K109" s="29"/>
      <c r="L109" s="29"/>
      <c r="M109" s="29">
        <f t="shared" si="4"/>
        <v>0</v>
      </c>
      <c r="N109" s="30"/>
      <c r="O109" s="30"/>
      <c r="P109" s="30"/>
      <c r="Q109" s="30"/>
      <c r="R109" s="30"/>
      <c r="S109" s="30"/>
      <c r="T109" s="30"/>
      <c r="U109" s="30"/>
      <c r="V109" s="30"/>
      <c r="W109" s="30"/>
      <c r="X109" s="30"/>
      <c r="Y109" s="30"/>
      <c r="Z109" s="30"/>
    </row>
    <row r="110" spans="1:26" s="27" customFormat="1" ht="10.199999999999999">
      <c r="A110" s="29" t="s">
        <v>304</v>
      </c>
      <c r="B110" s="19">
        <f>+SUMIF(CLASIFICACION!D:D,'CA EF'!A110,CLASIFICACION!G:G)</f>
        <v>507416818.44999999</v>
      </c>
      <c r="C110" s="20">
        <v>0</v>
      </c>
      <c r="D110" s="20">
        <v>0</v>
      </c>
      <c r="E110" s="21">
        <f>+SUMIF(CLASIFICACION!D:D,'CA EF'!A110,CLASIFICACION!H:H)</f>
        <v>0</v>
      </c>
      <c r="F110" s="22">
        <f t="shared" si="3"/>
        <v>507416818.44999999</v>
      </c>
      <c r="G110" s="29">
        <f t="shared" si="5"/>
        <v>-507416818.44999999</v>
      </c>
      <c r="H110" s="29"/>
      <c r="I110" s="29"/>
      <c r="J110" s="29"/>
      <c r="K110" s="29"/>
      <c r="L110" s="29"/>
      <c r="M110" s="29">
        <f t="shared" si="4"/>
        <v>0</v>
      </c>
      <c r="N110" s="30"/>
      <c r="O110" s="30"/>
      <c r="P110" s="30"/>
      <c r="Q110" s="30"/>
      <c r="R110" s="30"/>
      <c r="S110" s="30"/>
      <c r="T110" s="30"/>
      <c r="U110" s="30"/>
      <c r="V110" s="30"/>
      <c r="W110" s="30"/>
      <c r="X110" s="30"/>
      <c r="Y110" s="30"/>
      <c r="Z110" s="30"/>
    </row>
    <row r="111" spans="1:26" s="27" customFormat="1" ht="10.199999999999999">
      <c r="A111" s="29" t="s">
        <v>305</v>
      </c>
      <c r="B111" s="19">
        <f>+SUMIF(CLASIFICACION!D:D,'CA EF'!A111,CLASIFICACION!G:G)</f>
        <v>507416818.44999999</v>
      </c>
      <c r="C111" s="20">
        <v>0</v>
      </c>
      <c r="D111" s="20">
        <v>0</v>
      </c>
      <c r="E111" s="21">
        <f>+SUMIF(CLASIFICACION!D:D,'CA EF'!A111,CLASIFICACION!H:H)</f>
        <v>0</v>
      </c>
      <c r="F111" s="22">
        <f t="shared" si="3"/>
        <v>507416818.44999999</v>
      </c>
      <c r="G111" s="29">
        <f t="shared" si="5"/>
        <v>-507416818.44999999</v>
      </c>
      <c r="H111" s="29"/>
      <c r="I111" s="29"/>
      <c r="J111" s="29"/>
      <c r="K111" s="29"/>
      <c r="L111" s="29"/>
      <c r="M111" s="29">
        <f t="shared" si="4"/>
        <v>0</v>
      </c>
      <c r="N111" s="30"/>
      <c r="O111" s="30"/>
      <c r="P111" s="30"/>
      <c r="Q111" s="30"/>
      <c r="R111" s="30"/>
      <c r="S111" s="30"/>
      <c r="T111" s="30"/>
      <c r="U111" s="30"/>
      <c r="V111" s="30"/>
      <c r="W111" s="30"/>
      <c r="X111" s="30"/>
      <c r="Y111" s="30"/>
      <c r="Z111" s="30"/>
    </row>
    <row r="112" spans="1:26" s="27" customFormat="1" ht="10.199999999999999">
      <c r="A112" s="29" t="s">
        <v>306</v>
      </c>
      <c r="B112" s="19">
        <f>+SUMIF(CLASIFICACION!D:D,'CA EF'!A112,CLASIFICACION!G:G)</f>
        <v>253708409.22999999</v>
      </c>
      <c r="C112" s="20">
        <v>0</v>
      </c>
      <c r="D112" s="20">
        <v>0</v>
      </c>
      <c r="E112" s="21">
        <f>+SUMIF(CLASIFICACION!D:D,'CA EF'!A112,CLASIFICACION!H:H)</f>
        <v>0</v>
      </c>
      <c r="F112" s="22">
        <f t="shared" si="3"/>
        <v>253708409.22999999</v>
      </c>
      <c r="G112" s="29">
        <f t="shared" si="5"/>
        <v>-253708409.22999999</v>
      </c>
      <c r="H112" s="29"/>
      <c r="I112" s="29"/>
      <c r="J112" s="29"/>
      <c r="K112" s="29"/>
      <c r="L112" s="29"/>
      <c r="M112" s="29">
        <f t="shared" si="4"/>
        <v>0</v>
      </c>
      <c r="N112" s="30"/>
      <c r="O112" s="30"/>
      <c r="P112" s="30"/>
      <c r="Q112" s="30"/>
      <c r="R112" s="30"/>
      <c r="S112" s="30"/>
      <c r="T112" s="30"/>
      <c r="U112" s="30"/>
      <c r="V112" s="30"/>
      <c r="W112" s="30"/>
      <c r="X112" s="30"/>
      <c r="Y112" s="30"/>
      <c r="Z112" s="30"/>
    </row>
    <row r="113" spans="1:26" s="27" customFormat="1" ht="10.199999999999999">
      <c r="A113" s="29" t="s">
        <v>307</v>
      </c>
      <c r="B113" s="19">
        <f>+SUMIF(CLASIFICACION!D:D,'CA EF'!A113,CLASIFICACION!G:G)</f>
        <v>253708409.22999999</v>
      </c>
      <c r="C113" s="20">
        <v>0</v>
      </c>
      <c r="D113" s="20">
        <v>0</v>
      </c>
      <c r="E113" s="21">
        <f>+SUMIF(CLASIFICACION!D:D,'CA EF'!A113,CLASIFICACION!H:H)</f>
        <v>0</v>
      </c>
      <c r="F113" s="22">
        <f t="shared" si="3"/>
        <v>253708409.22999999</v>
      </c>
      <c r="G113" s="29">
        <f t="shared" si="5"/>
        <v>-253708409.22999999</v>
      </c>
      <c r="H113" s="29"/>
      <c r="I113" s="29"/>
      <c r="J113" s="29"/>
      <c r="K113" s="29"/>
      <c r="L113" s="29"/>
      <c r="M113" s="29">
        <f t="shared" si="4"/>
        <v>0</v>
      </c>
      <c r="N113" s="30"/>
      <c r="O113" s="30"/>
      <c r="P113" s="30"/>
      <c r="Q113" s="30"/>
      <c r="R113" s="30"/>
      <c r="S113" s="30"/>
      <c r="T113" s="30"/>
      <c r="U113" s="30"/>
      <c r="V113" s="30"/>
      <c r="W113" s="30"/>
      <c r="X113" s="30"/>
      <c r="Y113" s="30"/>
      <c r="Z113" s="30"/>
    </row>
    <row r="114" spans="1:26" s="27" customFormat="1" ht="10.199999999999999">
      <c r="A114" s="29" t="s">
        <v>308</v>
      </c>
      <c r="B114" s="19">
        <f>+SUMIF(CLASIFICACION!D:D,'CA EF'!A114,CLASIFICACION!G:G)</f>
        <v>253708409.22999999</v>
      </c>
      <c r="C114" s="20">
        <v>0</v>
      </c>
      <c r="D114" s="20">
        <v>0</v>
      </c>
      <c r="E114" s="21">
        <f>+SUMIF(CLASIFICACION!D:D,'CA EF'!A114,CLASIFICACION!H:H)</f>
        <v>0</v>
      </c>
      <c r="F114" s="22">
        <f t="shared" si="3"/>
        <v>253708409.22999999</v>
      </c>
      <c r="G114" s="29">
        <f t="shared" si="5"/>
        <v>-253708409.22999999</v>
      </c>
      <c r="H114" s="29"/>
      <c r="I114" s="29"/>
      <c r="J114" s="29"/>
      <c r="K114" s="29"/>
      <c r="L114" s="29"/>
      <c r="M114" s="29">
        <f t="shared" si="4"/>
        <v>0</v>
      </c>
      <c r="N114" s="30"/>
      <c r="O114" s="30"/>
      <c r="P114" s="30"/>
      <c r="Q114" s="30"/>
      <c r="R114" s="30"/>
      <c r="S114" s="30"/>
      <c r="T114" s="30"/>
      <c r="U114" s="30"/>
      <c r="V114" s="30"/>
      <c r="W114" s="30"/>
      <c r="X114" s="30"/>
      <c r="Y114" s="30"/>
      <c r="Z114" s="30"/>
    </row>
    <row r="115" spans="1:26" s="27" customFormat="1" ht="10.199999999999999">
      <c r="A115" s="29" t="s">
        <v>309</v>
      </c>
      <c r="B115" s="19">
        <f>+SUMIF(CLASIFICACION!D:D,'CA EF'!A115,CLASIFICACION!G:G)</f>
        <v>253708409.22999999</v>
      </c>
      <c r="C115" s="20">
        <v>0</v>
      </c>
      <c r="D115" s="20">
        <v>0</v>
      </c>
      <c r="E115" s="21">
        <f>+SUMIF(CLASIFICACION!D:D,'CA EF'!A115,CLASIFICACION!H:H)</f>
        <v>0</v>
      </c>
      <c r="F115" s="22">
        <f t="shared" si="3"/>
        <v>253708409.22999999</v>
      </c>
      <c r="G115" s="29">
        <f t="shared" si="5"/>
        <v>-253708409.22999999</v>
      </c>
      <c r="H115" s="29"/>
      <c r="I115" s="29"/>
      <c r="J115" s="29"/>
      <c r="K115" s="29"/>
      <c r="L115" s="29"/>
      <c r="M115" s="29">
        <f t="shared" si="4"/>
        <v>0</v>
      </c>
      <c r="N115" s="30"/>
      <c r="O115" s="30"/>
      <c r="P115" s="30"/>
      <c r="Q115" s="30"/>
      <c r="R115" s="30"/>
      <c r="S115" s="30"/>
      <c r="T115" s="30"/>
      <c r="U115" s="30"/>
      <c r="V115" s="30"/>
      <c r="W115" s="30"/>
      <c r="X115" s="30"/>
      <c r="Y115" s="30"/>
      <c r="Z115" s="30"/>
    </row>
    <row r="116" spans="1:26" s="27" customFormat="1" ht="10.199999999999999">
      <c r="A116" s="29" t="s">
        <v>310</v>
      </c>
      <c r="B116" s="19">
        <f>+SUMIF(CLASIFICACION!D:D,'CA EF'!A116,CLASIFICACION!G:G)</f>
        <v>253708409.22999999</v>
      </c>
      <c r="C116" s="20">
        <v>0</v>
      </c>
      <c r="D116" s="20">
        <v>0</v>
      </c>
      <c r="E116" s="21">
        <f>+SUMIF(CLASIFICACION!D:D,'CA EF'!A116,CLASIFICACION!H:H)</f>
        <v>0</v>
      </c>
      <c r="F116" s="22">
        <f t="shared" si="3"/>
        <v>253708409.22999999</v>
      </c>
      <c r="G116" s="29">
        <f t="shared" si="5"/>
        <v>-253708409.22999999</v>
      </c>
      <c r="H116" s="29"/>
      <c r="I116" s="29"/>
      <c r="J116" s="29"/>
      <c r="K116" s="29"/>
      <c r="L116" s="29"/>
      <c r="M116" s="29">
        <f t="shared" si="4"/>
        <v>0</v>
      </c>
      <c r="N116" s="30"/>
      <c r="O116" s="30"/>
      <c r="P116" s="30"/>
      <c r="Q116" s="30"/>
      <c r="R116" s="30"/>
      <c r="S116" s="30"/>
      <c r="T116" s="30"/>
      <c r="U116" s="30"/>
      <c r="V116" s="30"/>
      <c r="W116" s="30"/>
      <c r="X116" s="30"/>
      <c r="Y116" s="30"/>
      <c r="Z116" s="30"/>
    </row>
    <row r="117" spans="1:26" s="27" customFormat="1" ht="10.199999999999999">
      <c r="A117" s="29" t="s">
        <v>311</v>
      </c>
      <c r="B117" s="19">
        <f>+SUMIF(CLASIFICACION!D:D,'CA EF'!A117,CLASIFICACION!G:G)</f>
        <v>253708409.22999999</v>
      </c>
      <c r="C117" s="20">
        <v>0</v>
      </c>
      <c r="D117" s="20">
        <v>0</v>
      </c>
      <c r="E117" s="21">
        <f>+SUMIF(CLASIFICACION!D:D,'CA EF'!A117,CLASIFICACION!H:H)</f>
        <v>0</v>
      </c>
      <c r="F117" s="22">
        <f t="shared" si="3"/>
        <v>253708409.22999999</v>
      </c>
      <c r="G117" s="29">
        <f t="shared" si="5"/>
        <v>-253708409.22999999</v>
      </c>
      <c r="H117" s="29"/>
      <c r="I117" s="29"/>
      <c r="J117" s="29"/>
      <c r="K117" s="29"/>
      <c r="L117" s="29"/>
      <c r="M117" s="29">
        <f t="shared" si="4"/>
        <v>0</v>
      </c>
      <c r="N117" s="30"/>
      <c r="O117" s="30"/>
      <c r="P117" s="30"/>
      <c r="Q117" s="30"/>
      <c r="R117" s="30"/>
      <c r="S117" s="30"/>
      <c r="T117" s="30"/>
      <c r="U117" s="30"/>
      <c r="V117" s="30"/>
      <c r="W117" s="30"/>
      <c r="X117" s="30"/>
      <c r="Y117" s="30"/>
      <c r="Z117" s="30"/>
    </row>
    <row r="118" spans="1:26" s="27" customFormat="1" ht="10.199999999999999">
      <c r="A118" s="29" t="s">
        <v>312</v>
      </c>
      <c r="B118" s="19">
        <f>+SUMIF(CLASIFICACION!D:D,'CA EF'!A118,CLASIFICACION!G:G)</f>
        <v>253708409.22999999</v>
      </c>
      <c r="C118" s="20">
        <v>0</v>
      </c>
      <c r="D118" s="20">
        <v>0</v>
      </c>
      <c r="E118" s="21">
        <f>+SUMIF(CLASIFICACION!D:D,'CA EF'!A118,CLASIFICACION!H:H)</f>
        <v>0</v>
      </c>
      <c r="F118" s="22">
        <f t="shared" si="3"/>
        <v>253708409.22999999</v>
      </c>
      <c r="G118" s="29">
        <f t="shared" si="5"/>
        <v>-253708409.22999999</v>
      </c>
      <c r="H118" s="29"/>
      <c r="I118" s="29"/>
      <c r="J118" s="29"/>
      <c r="K118" s="29"/>
      <c r="L118" s="29"/>
      <c r="M118" s="29">
        <f t="shared" si="4"/>
        <v>0</v>
      </c>
      <c r="N118" s="30"/>
      <c r="O118" s="30"/>
      <c r="P118" s="30"/>
      <c r="Q118" s="30"/>
      <c r="R118" s="30"/>
      <c r="S118" s="30"/>
      <c r="T118" s="30"/>
      <c r="U118" s="30"/>
      <c r="V118" s="30"/>
      <c r="W118" s="30"/>
      <c r="X118" s="30"/>
      <c r="Y118" s="30"/>
      <c r="Z118" s="30"/>
    </row>
    <row r="119" spans="1:26" s="27" customFormat="1" ht="10.199999999999999">
      <c r="A119" s="29" t="s">
        <v>313</v>
      </c>
      <c r="B119" s="19">
        <f>+SUMIF(CLASIFICACION!D:D,'CA EF'!A119,CLASIFICACION!G:G)</f>
        <v>253708409.22999999</v>
      </c>
      <c r="C119" s="20">
        <v>0</v>
      </c>
      <c r="D119" s="20">
        <v>0</v>
      </c>
      <c r="E119" s="21">
        <f>+SUMIF(CLASIFICACION!D:D,'CA EF'!A119,CLASIFICACION!H:H)</f>
        <v>0</v>
      </c>
      <c r="F119" s="22">
        <f t="shared" si="3"/>
        <v>253708409.22999999</v>
      </c>
      <c r="G119" s="29">
        <f t="shared" si="5"/>
        <v>-253708409.22999999</v>
      </c>
      <c r="H119" s="29"/>
      <c r="I119" s="29"/>
      <c r="J119" s="29"/>
      <c r="K119" s="29"/>
      <c r="L119" s="29"/>
      <c r="M119" s="29">
        <f t="shared" si="4"/>
        <v>0</v>
      </c>
      <c r="N119" s="30"/>
      <c r="O119" s="30"/>
      <c r="P119" s="30"/>
      <c r="Q119" s="30"/>
      <c r="R119" s="30"/>
      <c r="S119" s="30"/>
      <c r="T119" s="30"/>
      <c r="U119" s="30"/>
      <c r="V119" s="30"/>
      <c r="W119" s="30"/>
      <c r="X119" s="30"/>
      <c r="Y119" s="30"/>
      <c r="Z119" s="30"/>
    </row>
    <row r="120" spans="1:26" s="27" customFormat="1" ht="10.199999999999999">
      <c r="A120" s="29" t="s">
        <v>314</v>
      </c>
      <c r="B120" s="19">
        <f>+SUMIF(CLASIFICACION!D:D,'CA EF'!A120,CLASIFICACION!G:G)</f>
        <v>253708409.22999999</v>
      </c>
      <c r="C120" s="20">
        <v>0</v>
      </c>
      <c r="D120" s="20">
        <v>0</v>
      </c>
      <c r="E120" s="21">
        <f>+SUMIF(CLASIFICACION!D:D,'CA EF'!A120,CLASIFICACION!H:H)</f>
        <v>0</v>
      </c>
      <c r="F120" s="22">
        <f t="shared" si="3"/>
        <v>253708409.22999999</v>
      </c>
      <c r="G120" s="29">
        <f t="shared" si="5"/>
        <v>-253708409.22999999</v>
      </c>
      <c r="H120" s="29"/>
      <c r="I120" s="29"/>
      <c r="J120" s="29"/>
      <c r="K120" s="29"/>
      <c r="L120" s="29"/>
      <c r="M120" s="29">
        <f t="shared" si="4"/>
        <v>0</v>
      </c>
      <c r="N120" s="30"/>
      <c r="O120" s="30"/>
      <c r="P120" s="30"/>
      <c r="Q120" s="30"/>
      <c r="R120" s="30"/>
      <c r="S120" s="30"/>
      <c r="T120" s="30"/>
      <c r="U120" s="30"/>
      <c r="V120" s="30"/>
      <c r="W120" s="30"/>
      <c r="X120" s="30"/>
      <c r="Y120" s="30"/>
      <c r="Z120" s="30"/>
    </row>
    <row r="121" spans="1:26" s="27" customFormat="1" ht="10.199999999999999">
      <c r="A121" s="29" t="s">
        <v>315</v>
      </c>
      <c r="B121" s="19">
        <f>+SUMIF(CLASIFICACION!D:D,'CA EF'!A121,CLASIFICACION!G:G)</f>
        <v>253708409.22999999</v>
      </c>
      <c r="C121" s="20">
        <v>0</v>
      </c>
      <c r="D121" s="20">
        <v>0</v>
      </c>
      <c r="E121" s="21">
        <f>+SUMIF(CLASIFICACION!D:D,'CA EF'!A121,CLASIFICACION!H:H)</f>
        <v>0</v>
      </c>
      <c r="F121" s="22">
        <f t="shared" si="3"/>
        <v>253708409.22999999</v>
      </c>
      <c r="G121" s="29">
        <f t="shared" si="5"/>
        <v>-253708409.22999999</v>
      </c>
      <c r="H121" s="29"/>
      <c r="I121" s="29"/>
      <c r="J121" s="29"/>
      <c r="K121" s="29"/>
      <c r="L121" s="29"/>
      <c r="M121" s="29">
        <f t="shared" si="4"/>
        <v>0</v>
      </c>
      <c r="N121" s="30"/>
      <c r="O121" s="30"/>
      <c r="P121" s="30"/>
      <c r="Q121" s="30"/>
      <c r="R121" s="30"/>
      <c r="S121" s="30"/>
      <c r="T121" s="30"/>
      <c r="U121" s="30"/>
      <c r="V121" s="30"/>
      <c r="W121" s="30"/>
      <c r="X121" s="30"/>
      <c r="Y121" s="30"/>
      <c r="Z121" s="30"/>
    </row>
    <row r="122" spans="1:26" s="27" customFormat="1" ht="10.199999999999999">
      <c r="A122" s="29" t="s">
        <v>316</v>
      </c>
      <c r="B122" s="19">
        <f>+SUMIF(CLASIFICACION!D:D,'CA EF'!A122,CLASIFICACION!G:G)</f>
        <v>101501619.84</v>
      </c>
      <c r="C122" s="20">
        <v>0</v>
      </c>
      <c r="D122" s="20">
        <v>0</v>
      </c>
      <c r="E122" s="21">
        <f>+SUMIF(CLASIFICACION!D:D,'CA EF'!A122,CLASIFICACION!H:H)</f>
        <v>0</v>
      </c>
      <c r="F122" s="22">
        <f t="shared" si="3"/>
        <v>101501619.84</v>
      </c>
      <c r="G122" s="29">
        <f t="shared" si="5"/>
        <v>-101501619.84</v>
      </c>
      <c r="H122" s="29"/>
      <c r="I122" s="29"/>
      <c r="J122" s="29"/>
      <c r="K122" s="29"/>
      <c r="L122" s="29"/>
      <c r="M122" s="29">
        <f t="shared" si="4"/>
        <v>0</v>
      </c>
      <c r="N122" s="30"/>
      <c r="O122" s="30"/>
      <c r="P122" s="30"/>
      <c r="Q122" s="30"/>
      <c r="R122" s="30"/>
      <c r="S122" s="30"/>
      <c r="T122" s="30"/>
      <c r="U122" s="30"/>
      <c r="V122" s="30"/>
      <c r="W122" s="30"/>
      <c r="X122" s="30"/>
      <c r="Y122" s="30"/>
      <c r="Z122" s="30"/>
    </row>
    <row r="123" spans="1:26" s="27" customFormat="1" ht="10.199999999999999">
      <c r="A123" s="29" t="s">
        <v>317</v>
      </c>
      <c r="B123" s="19">
        <f>+SUMIF(CLASIFICACION!D:D,'CA EF'!A123,CLASIFICACION!G:G)</f>
        <v>101483363.69</v>
      </c>
      <c r="C123" s="20">
        <v>0</v>
      </c>
      <c r="D123" s="20">
        <v>0</v>
      </c>
      <c r="E123" s="21">
        <f>+SUMIF(CLASIFICACION!D:D,'CA EF'!A123,CLASIFICACION!H:H)</f>
        <v>0</v>
      </c>
      <c r="F123" s="22">
        <f t="shared" si="3"/>
        <v>101483363.69</v>
      </c>
      <c r="G123" s="29">
        <f t="shared" si="5"/>
        <v>-101483363.69</v>
      </c>
      <c r="H123" s="29"/>
      <c r="I123" s="29"/>
      <c r="J123" s="29"/>
      <c r="K123" s="29"/>
      <c r="L123" s="29"/>
      <c r="M123" s="29">
        <f t="shared" si="4"/>
        <v>0</v>
      </c>
      <c r="N123" s="30"/>
      <c r="O123" s="30"/>
      <c r="P123" s="30"/>
      <c r="Q123" s="30"/>
      <c r="R123" s="30"/>
      <c r="S123" s="30"/>
      <c r="T123" s="30"/>
      <c r="U123" s="30"/>
      <c r="V123" s="30"/>
      <c r="W123" s="30"/>
      <c r="X123" s="30"/>
      <c r="Y123" s="30"/>
      <c r="Z123" s="30"/>
    </row>
    <row r="124" spans="1:26" s="27" customFormat="1" ht="10.199999999999999">
      <c r="A124" s="29" t="s">
        <v>318</v>
      </c>
      <c r="B124" s="19">
        <f>+SUMIF(CLASIFICACION!D:D,'CA EF'!A124,CLASIFICACION!G:G)</f>
        <v>101483363.69</v>
      </c>
      <c r="C124" s="20">
        <v>0</v>
      </c>
      <c r="D124" s="20">
        <v>0</v>
      </c>
      <c r="E124" s="21">
        <f>+SUMIF(CLASIFICACION!D:D,'CA EF'!A124,CLASIFICACION!H:H)</f>
        <v>0</v>
      </c>
      <c r="F124" s="22">
        <f t="shared" si="3"/>
        <v>101483363.69</v>
      </c>
      <c r="G124" s="29">
        <f t="shared" si="5"/>
        <v>-101483363.69</v>
      </c>
      <c r="H124" s="29"/>
      <c r="I124" s="29"/>
      <c r="J124" s="29"/>
      <c r="K124" s="29"/>
      <c r="L124" s="29"/>
      <c r="M124" s="29">
        <f t="shared" si="4"/>
        <v>0</v>
      </c>
      <c r="N124" s="30"/>
      <c r="O124" s="30"/>
      <c r="P124" s="30"/>
      <c r="Q124" s="30"/>
      <c r="R124" s="30"/>
      <c r="S124" s="30"/>
      <c r="T124" s="30"/>
      <c r="U124" s="30"/>
      <c r="V124" s="30"/>
      <c r="W124" s="30"/>
      <c r="X124" s="30"/>
      <c r="Y124" s="30"/>
      <c r="Z124" s="30"/>
    </row>
    <row r="125" spans="1:26" s="27" customFormat="1" ht="10.199999999999999">
      <c r="A125" s="29" t="s">
        <v>319</v>
      </c>
      <c r="B125" s="19">
        <f>+SUMIF(CLASIFICACION!D:D,'CA EF'!A125,CLASIFICACION!G:G)</f>
        <v>101483363.69</v>
      </c>
      <c r="C125" s="20">
        <v>0</v>
      </c>
      <c r="D125" s="20">
        <v>0</v>
      </c>
      <c r="E125" s="21">
        <f>+SUMIF(CLASIFICACION!D:D,'CA EF'!A125,CLASIFICACION!H:H)</f>
        <v>0</v>
      </c>
      <c r="F125" s="22">
        <f t="shared" si="3"/>
        <v>101483363.69</v>
      </c>
      <c r="G125" s="29">
        <f t="shared" si="5"/>
        <v>-101483363.69</v>
      </c>
      <c r="H125" s="29"/>
      <c r="I125" s="29"/>
      <c r="J125" s="29"/>
      <c r="K125" s="29"/>
      <c r="L125" s="29"/>
      <c r="M125" s="29">
        <f t="shared" si="4"/>
        <v>0</v>
      </c>
      <c r="N125" s="30"/>
      <c r="O125" s="30"/>
      <c r="P125" s="30"/>
      <c r="Q125" s="30"/>
      <c r="R125" s="30"/>
      <c r="S125" s="30"/>
      <c r="T125" s="30"/>
      <c r="U125" s="30"/>
      <c r="V125" s="30"/>
      <c r="W125" s="30"/>
      <c r="X125" s="30"/>
      <c r="Y125" s="30"/>
      <c r="Z125" s="30"/>
    </row>
    <row r="126" spans="1:26" s="27" customFormat="1" ht="10.199999999999999">
      <c r="A126" s="29" t="s">
        <v>320</v>
      </c>
      <c r="B126" s="19">
        <f>+SUMIF(CLASIFICACION!D:D,'CA EF'!A126,CLASIFICACION!G:G)</f>
        <v>101483363.69</v>
      </c>
      <c r="C126" s="20">
        <v>0</v>
      </c>
      <c r="D126" s="20">
        <v>0</v>
      </c>
      <c r="E126" s="21">
        <f>+SUMIF(CLASIFICACION!D:D,'CA EF'!A126,CLASIFICACION!H:H)</f>
        <v>0</v>
      </c>
      <c r="F126" s="22">
        <f t="shared" si="3"/>
        <v>101483363.69</v>
      </c>
      <c r="G126" s="29">
        <f t="shared" si="5"/>
        <v>-101483363.69</v>
      </c>
      <c r="H126" s="29"/>
      <c r="I126" s="29"/>
      <c r="J126" s="29"/>
      <c r="K126" s="29"/>
      <c r="L126" s="29"/>
      <c r="M126" s="29">
        <f t="shared" si="4"/>
        <v>0</v>
      </c>
      <c r="N126" s="30"/>
      <c r="O126" s="30"/>
      <c r="P126" s="30"/>
      <c r="Q126" s="30"/>
      <c r="R126" s="30"/>
      <c r="S126" s="30"/>
      <c r="T126" s="30"/>
      <c r="U126" s="30"/>
      <c r="V126" s="30"/>
      <c r="W126" s="30"/>
      <c r="X126" s="30"/>
      <c r="Y126" s="30"/>
      <c r="Z126" s="30"/>
    </row>
    <row r="127" spans="1:26" s="27" customFormat="1" ht="10.199999999999999">
      <c r="A127" s="29" t="s">
        <v>321</v>
      </c>
      <c r="B127" s="19">
        <f>+SUMIF(CLASIFICACION!D:D,'CA EF'!A127,CLASIFICACION!G:G)</f>
        <v>505895146</v>
      </c>
      <c r="C127" s="20">
        <v>0</v>
      </c>
      <c r="D127" s="20">
        <v>0</v>
      </c>
      <c r="E127" s="21">
        <f>+SUMIF(CLASIFICACION!D:D,'CA EF'!A127,CLASIFICACION!H:H)</f>
        <v>0</v>
      </c>
      <c r="F127" s="22">
        <f t="shared" si="3"/>
        <v>505895146</v>
      </c>
      <c r="G127" s="29">
        <f t="shared" si="5"/>
        <v>-505895146</v>
      </c>
      <c r="H127" s="29"/>
      <c r="I127" s="29"/>
      <c r="J127" s="29"/>
      <c r="K127" s="29"/>
      <c r="L127" s="29"/>
      <c r="M127" s="29">
        <f t="shared" si="4"/>
        <v>0</v>
      </c>
      <c r="N127" s="30"/>
      <c r="O127" s="30"/>
      <c r="P127" s="30"/>
      <c r="Q127" s="30"/>
      <c r="R127" s="30"/>
      <c r="S127" s="30"/>
      <c r="T127" s="30"/>
      <c r="U127" s="30"/>
      <c r="V127" s="30"/>
      <c r="W127" s="30"/>
      <c r="X127" s="30"/>
      <c r="Y127" s="30"/>
      <c r="Z127" s="30"/>
    </row>
    <row r="128" spans="1:26" s="27" customFormat="1" ht="10.199999999999999">
      <c r="A128" s="29" t="s">
        <v>322</v>
      </c>
      <c r="B128" s="19">
        <f>+SUMIF(CLASIFICACION!D:D,'CA EF'!A128,CLASIFICACION!G:G)</f>
        <v>252947573</v>
      </c>
      <c r="C128" s="20">
        <v>0</v>
      </c>
      <c r="D128" s="20">
        <v>0</v>
      </c>
      <c r="E128" s="21">
        <f>+SUMIF(CLASIFICACION!D:D,'CA EF'!A128,CLASIFICACION!H:H)</f>
        <v>0</v>
      </c>
      <c r="F128" s="22">
        <f t="shared" si="3"/>
        <v>252947573</v>
      </c>
      <c r="G128" s="29">
        <f t="shared" si="5"/>
        <v>-252947573</v>
      </c>
      <c r="H128" s="29"/>
      <c r="I128" s="29"/>
      <c r="J128" s="29"/>
      <c r="K128" s="29"/>
      <c r="L128" s="29"/>
      <c r="M128" s="29">
        <f t="shared" si="4"/>
        <v>0</v>
      </c>
      <c r="N128" s="30"/>
      <c r="O128" s="30"/>
      <c r="P128" s="30"/>
      <c r="Q128" s="30"/>
      <c r="R128" s="30"/>
      <c r="S128" s="30"/>
      <c r="T128" s="30"/>
      <c r="U128" s="30"/>
      <c r="V128" s="30"/>
      <c r="W128" s="30"/>
      <c r="X128" s="30"/>
      <c r="Y128" s="30"/>
      <c r="Z128" s="30"/>
    </row>
    <row r="129" spans="1:26" s="27" customFormat="1" ht="10.199999999999999">
      <c r="A129" s="29" t="s">
        <v>323</v>
      </c>
      <c r="B129" s="19">
        <f>+SUMIF(CLASIFICACION!D:D,'CA EF'!A129,CLASIFICACION!G:G)</f>
        <v>252947573</v>
      </c>
      <c r="C129" s="20">
        <v>0</v>
      </c>
      <c r="D129" s="20">
        <v>0</v>
      </c>
      <c r="E129" s="21">
        <f>+SUMIF(CLASIFICACION!D:D,'CA EF'!A129,CLASIFICACION!H:H)</f>
        <v>0</v>
      </c>
      <c r="F129" s="22">
        <f t="shared" si="3"/>
        <v>252947573</v>
      </c>
      <c r="G129" s="29">
        <f t="shared" si="5"/>
        <v>-252947573</v>
      </c>
      <c r="H129" s="29"/>
      <c r="I129" s="29"/>
      <c r="J129" s="29"/>
      <c r="K129" s="29"/>
      <c r="L129" s="29"/>
      <c r="M129" s="29">
        <f t="shared" si="4"/>
        <v>0</v>
      </c>
      <c r="N129" s="30"/>
      <c r="O129" s="30"/>
      <c r="P129" s="30"/>
      <c r="Q129" s="30"/>
      <c r="R129" s="30"/>
      <c r="S129" s="30"/>
      <c r="T129" s="30"/>
      <c r="U129" s="30"/>
      <c r="V129" s="30"/>
      <c r="W129" s="30"/>
      <c r="X129" s="30"/>
      <c r="Y129" s="30"/>
      <c r="Z129" s="30"/>
    </row>
    <row r="130" spans="1:26" s="27" customFormat="1" ht="10.199999999999999">
      <c r="A130" s="29" t="s">
        <v>324</v>
      </c>
      <c r="B130" s="19">
        <f>+SUMIF(CLASIFICACION!D:D,'CA EF'!A130,CLASIFICACION!G:G)</f>
        <v>252345449.97999999</v>
      </c>
      <c r="C130" s="20">
        <v>0</v>
      </c>
      <c r="D130" s="20">
        <v>0</v>
      </c>
      <c r="E130" s="21">
        <f>+SUMIF(CLASIFICACION!D:D,'CA EF'!A130,CLASIFICACION!H:H)</f>
        <v>0</v>
      </c>
      <c r="F130" s="22">
        <f t="shared" si="3"/>
        <v>252345449.97999999</v>
      </c>
      <c r="G130" s="29">
        <f t="shared" si="5"/>
        <v>-252345449.97999999</v>
      </c>
      <c r="H130" s="29"/>
      <c r="I130" s="29"/>
      <c r="J130" s="29"/>
      <c r="K130" s="29"/>
      <c r="L130" s="29"/>
      <c r="M130" s="29">
        <f t="shared" si="4"/>
        <v>0</v>
      </c>
      <c r="N130" s="30"/>
      <c r="O130" s="30"/>
      <c r="P130" s="30"/>
      <c r="Q130" s="30"/>
      <c r="R130" s="30"/>
      <c r="S130" s="30"/>
      <c r="T130" s="30"/>
      <c r="U130" s="30"/>
      <c r="V130" s="30"/>
      <c r="W130" s="30"/>
      <c r="X130" s="30"/>
      <c r="Y130" s="30"/>
      <c r="Z130" s="30"/>
    </row>
    <row r="131" spans="1:26" s="27" customFormat="1" ht="10.199999999999999">
      <c r="A131" s="29" t="s">
        <v>325</v>
      </c>
      <c r="B131" s="19">
        <f>+SUMIF(CLASIFICACION!D:D,'CA EF'!A131,CLASIFICACION!G:G)</f>
        <v>252345449.97999999</v>
      </c>
      <c r="C131" s="20">
        <v>0</v>
      </c>
      <c r="D131" s="20">
        <v>0</v>
      </c>
      <c r="E131" s="21">
        <f>+SUMIF(CLASIFICACION!D:D,'CA EF'!A131,CLASIFICACION!H:H)</f>
        <v>0</v>
      </c>
      <c r="F131" s="22">
        <f t="shared" si="3"/>
        <v>252345449.97999999</v>
      </c>
      <c r="G131" s="29">
        <f t="shared" si="5"/>
        <v>-252345449.97999999</v>
      </c>
      <c r="H131" s="29"/>
      <c r="I131" s="29"/>
      <c r="J131" s="29"/>
      <c r="K131" s="29"/>
      <c r="L131" s="29"/>
      <c r="M131" s="29">
        <f t="shared" si="4"/>
        <v>0</v>
      </c>
      <c r="N131" s="30"/>
      <c r="O131" s="30"/>
      <c r="P131" s="30"/>
      <c r="Q131" s="30"/>
      <c r="R131" s="30"/>
      <c r="S131" s="30"/>
      <c r="T131" s="30"/>
      <c r="U131" s="30"/>
      <c r="V131" s="30"/>
      <c r="W131" s="30"/>
      <c r="X131" s="30"/>
      <c r="Y131" s="30"/>
      <c r="Z131" s="30"/>
    </row>
    <row r="132" spans="1:26" s="27" customFormat="1" ht="10.199999999999999">
      <c r="A132" s="29" t="s">
        <v>326</v>
      </c>
      <c r="B132" s="19">
        <f>+SUMIF(CLASIFICACION!D:D,'CA EF'!A132,CLASIFICACION!G:G)</f>
        <v>252345449.97999999</v>
      </c>
      <c r="C132" s="20">
        <v>0</v>
      </c>
      <c r="D132" s="20">
        <v>0</v>
      </c>
      <c r="E132" s="21">
        <f>+SUMIF(CLASIFICACION!D:D,'CA EF'!A132,CLASIFICACION!H:H)</f>
        <v>0</v>
      </c>
      <c r="F132" s="22">
        <f t="shared" si="3"/>
        <v>252345449.97999999</v>
      </c>
      <c r="G132" s="29">
        <f t="shared" si="5"/>
        <v>-252345449.97999999</v>
      </c>
      <c r="H132" s="29"/>
      <c r="I132" s="29"/>
      <c r="J132" s="29"/>
      <c r="K132" s="29"/>
      <c r="L132" s="29"/>
      <c r="M132" s="29">
        <f t="shared" si="4"/>
        <v>0</v>
      </c>
      <c r="N132" s="30"/>
      <c r="O132" s="30"/>
      <c r="P132" s="30"/>
      <c r="Q132" s="30"/>
      <c r="R132" s="30"/>
      <c r="S132" s="30"/>
      <c r="T132" s="30"/>
      <c r="U132" s="30"/>
      <c r="V132" s="30"/>
      <c r="W132" s="30"/>
      <c r="X132" s="30"/>
      <c r="Y132" s="30"/>
      <c r="Z132" s="30"/>
    </row>
    <row r="133" spans="1:26" s="27" customFormat="1" ht="10.199999999999999">
      <c r="A133" s="29" t="s">
        <v>327</v>
      </c>
      <c r="B133" s="19">
        <f>+SUMIF(CLASIFICACION!D:D,'CA EF'!A133,CLASIFICACION!G:G)</f>
        <v>252345449.97999999</v>
      </c>
      <c r="C133" s="20">
        <v>0</v>
      </c>
      <c r="D133" s="20">
        <v>0</v>
      </c>
      <c r="E133" s="21">
        <f>+SUMIF(CLASIFICACION!D:D,'CA EF'!A133,CLASIFICACION!H:H)</f>
        <v>0</v>
      </c>
      <c r="F133" s="22">
        <f t="shared" ref="F133:F196" si="6">+B133+C133-D133-E133</f>
        <v>252345449.97999999</v>
      </c>
      <c r="G133" s="29">
        <f t="shared" si="5"/>
        <v>-252345449.97999999</v>
      </c>
      <c r="H133" s="29"/>
      <c r="I133" s="29"/>
      <c r="J133" s="29"/>
      <c r="K133" s="29"/>
      <c r="L133" s="29"/>
      <c r="M133" s="29">
        <f t="shared" ref="M133:M196" si="7">SUM(F133:L133)</f>
        <v>0</v>
      </c>
      <c r="N133" s="30"/>
      <c r="O133" s="30"/>
      <c r="P133" s="30"/>
      <c r="Q133" s="30"/>
      <c r="R133" s="30"/>
      <c r="S133" s="30"/>
      <c r="T133" s="30"/>
      <c r="U133" s="30"/>
      <c r="V133" s="30"/>
      <c r="W133" s="30"/>
      <c r="X133" s="30"/>
      <c r="Y133" s="30"/>
      <c r="Z133" s="30"/>
    </row>
    <row r="134" spans="1:26" s="27" customFormat="1" ht="10.199999999999999">
      <c r="A134" s="29" t="s">
        <v>328</v>
      </c>
      <c r="B134" s="19">
        <f>+SUMIF(CLASIFICACION!D:D,'CA EF'!A134,CLASIFICACION!G:G)</f>
        <v>252345449.97999999</v>
      </c>
      <c r="C134" s="20">
        <v>0</v>
      </c>
      <c r="D134" s="20">
        <v>0</v>
      </c>
      <c r="E134" s="21">
        <f>+SUMIF(CLASIFICACION!D:D,'CA EF'!A134,CLASIFICACION!H:H)</f>
        <v>0</v>
      </c>
      <c r="F134" s="22">
        <f t="shared" si="6"/>
        <v>252345449.97999999</v>
      </c>
      <c r="G134" s="29">
        <f t="shared" si="5"/>
        <v>-252345449.97999999</v>
      </c>
      <c r="H134" s="29"/>
      <c r="I134" s="29"/>
      <c r="J134" s="29"/>
      <c r="K134" s="29"/>
      <c r="L134" s="29"/>
      <c r="M134" s="29">
        <f t="shared" si="7"/>
        <v>0</v>
      </c>
      <c r="N134" s="30"/>
      <c r="O134" s="30"/>
      <c r="P134" s="30"/>
      <c r="Q134" s="30"/>
      <c r="R134" s="30"/>
      <c r="S134" s="30"/>
      <c r="T134" s="30"/>
      <c r="U134" s="30"/>
      <c r="V134" s="30"/>
      <c r="W134" s="30"/>
      <c r="X134" s="30"/>
      <c r="Y134" s="30"/>
      <c r="Z134" s="30"/>
    </row>
    <row r="135" spans="1:26" s="27" customFormat="1" ht="10.199999999999999">
      <c r="A135" s="29" t="s">
        <v>329</v>
      </c>
      <c r="B135" s="19">
        <f>+SUMIF(CLASIFICACION!D:D,'CA EF'!A135,CLASIFICACION!G:G)</f>
        <v>151407269.99000001</v>
      </c>
      <c r="C135" s="20">
        <v>0</v>
      </c>
      <c r="D135" s="20">
        <v>0</v>
      </c>
      <c r="E135" s="21">
        <f>+SUMIF(CLASIFICACION!D:D,'CA EF'!A135,CLASIFICACION!H:H)</f>
        <v>0</v>
      </c>
      <c r="F135" s="22">
        <f t="shared" si="6"/>
        <v>151407269.99000001</v>
      </c>
      <c r="G135" s="29">
        <f t="shared" si="5"/>
        <v>-151407269.99000001</v>
      </c>
      <c r="H135" s="29"/>
      <c r="I135" s="29"/>
      <c r="J135" s="29"/>
      <c r="K135" s="29"/>
      <c r="L135" s="29"/>
      <c r="M135" s="29">
        <f t="shared" si="7"/>
        <v>0</v>
      </c>
      <c r="N135" s="30"/>
      <c r="O135" s="30"/>
      <c r="P135" s="30"/>
      <c r="Q135" s="30"/>
      <c r="R135" s="30"/>
      <c r="S135" s="30"/>
      <c r="T135" s="30"/>
      <c r="U135" s="30"/>
      <c r="V135" s="30"/>
      <c r="W135" s="30"/>
      <c r="X135" s="30"/>
      <c r="Y135" s="30"/>
      <c r="Z135" s="30"/>
    </row>
    <row r="136" spans="1:26" s="27" customFormat="1" ht="10.199999999999999">
      <c r="A136" s="29" t="s">
        <v>330</v>
      </c>
      <c r="B136" s="19">
        <f>+SUMIF(CLASIFICACION!D:D,'CA EF'!A136,CLASIFICACION!G:G)</f>
        <v>151407269.99000001</v>
      </c>
      <c r="C136" s="20">
        <v>0</v>
      </c>
      <c r="D136" s="20">
        <v>0</v>
      </c>
      <c r="E136" s="21">
        <f>+SUMIF(CLASIFICACION!D:D,'CA EF'!A136,CLASIFICACION!H:H)</f>
        <v>0</v>
      </c>
      <c r="F136" s="22">
        <f t="shared" si="6"/>
        <v>151407269.99000001</v>
      </c>
      <c r="G136" s="29">
        <f t="shared" si="5"/>
        <v>-151407269.99000001</v>
      </c>
      <c r="H136" s="29"/>
      <c r="I136" s="29"/>
      <c r="J136" s="29"/>
      <c r="K136" s="29"/>
      <c r="L136" s="29"/>
      <c r="M136" s="29">
        <f t="shared" si="7"/>
        <v>0</v>
      </c>
      <c r="N136" s="30"/>
      <c r="O136" s="30"/>
      <c r="P136" s="30"/>
      <c r="Q136" s="30"/>
      <c r="R136" s="30"/>
      <c r="S136" s="30"/>
      <c r="T136" s="30"/>
      <c r="U136" s="30"/>
      <c r="V136" s="30"/>
      <c r="W136" s="30"/>
      <c r="X136" s="30"/>
      <c r="Y136" s="30"/>
      <c r="Z136" s="30"/>
    </row>
    <row r="137" spans="1:26" s="27" customFormat="1" ht="10.199999999999999">
      <c r="A137" s="29" t="s">
        <v>331</v>
      </c>
      <c r="B137" s="19">
        <f>+SUMIF(CLASIFICACION!D:D,'CA EF'!A137,CLASIFICACION!G:G)</f>
        <v>151407269.99000001</v>
      </c>
      <c r="C137" s="20">
        <v>0</v>
      </c>
      <c r="D137" s="20">
        <v>0</v>
      </c>
      <c r="E137" s="21">
        <f>+SUMIF(CLASIFICACION!D:D,'CA EF'!A137,CLASIFICACION!H:H)</f>
        <v>0</v>
      </c>
      <c r="F137" s="22">
        <f t="shared" si="6"/>
        <v>151407269.99000001</v>
      </c>
      <c r="G137" s="29">
        <f t="shared" si="5"/>
        <v>-151407269.99000001</v>
      </c>
      <c r="H137" s="29"/>
      <c r="I137" s="29"/>
      <c r="J137" s="29"/>
      <c r="K137" s="29"/>
      <c r="L137" s="29"/>
      <c r="M137" s="29">
        <f t="shared" si="7"/>
        <v>0</v>
      </c>
      <c r="N137" s="30"/>
      <c r="O137" s="30"/>
      <c r="P137" s="30"/>
      <c r="Q137" s="30"/>
      <c r="R137" s="30"/>
      <c r="S137" s="30"/>
      <c r="T137" s="30"/>
      <c r="U137" s="30"/>
      <c r="V137" s="30"/>
      <c r="W137" s="30"/>
      <c r="X137" s="30"/>
      <c r="Y137" s="30"/>
      <c r="Z137" s="30"/>
    </row>
    <row r="138" spans="1:26" s="27" customFormat="1" ht="10.199999999999999">
      <c r="A138" s="29" t="s">
        <v>332</v>
      </c>
      <c r="B138" s="19">
        <f>+SUMIF(CLASIFICACION!D:D,'CA EF'!A138,CLASIFICACION!G:G)</f>
        <v>151407269.99000001</v>
      </c>
      <c r="C138" s="20">
        <v>0</v>
      </c>
      <c r="D138" s="20">
        <v>0</v>
      </c>
      <c r="E138" s="21">
        <f>+SUMIF(CLASIFICACION!D:D,'CA EF'!A138,CLASIFICACION!H:H)</f>
        <v>0</v>
      </c>
      <c r="F138" s="22">
        <f t="shared" si="6"/>
        <v>151407269.99000001</v>
      </c>
      <c r="G138" s="29">
        <f t="shared" si="5"/>
        <v>-151407269.99000001</v>
      </c>
      <c r="H138" s="29"/>
      <c r="I138" s="29"/>
      <c r="J138" s="29"/>
      <c r="K138" s="29"/>
      <c r="L138" s="29"/>
      <c r="M138" s="29">
        <f t="shared" si="7"/>
        <v>0</v>
      </c>
      <c r="N138" s="30"/>
      <c r="O138" s="30"/>
      <c r="P138" s="30"/>
      <c r="Q138" s="30"/>
      <c r="R138" s="30"/>
      <c r="S138" s="30"/>
      <c r="T138" s="30"/>
      <c r="U138" s="30"/>
      <c r="V138" s="30"/>
      <c r="W138" s="30"/>
      <c r="X138" s="30"/>
      <c r="Y138" s="30"/>
      <c r="Z138" s="30"/>
    </row>
    <row r="139" spans="1:26" s="27" customFormat="1" ht="10.199999999999999">
      <c r="A139" s="29" t="s">
        <v>333</v>
      </c>
      <c r="B139" s="19">
        <f>+SUMIF(CLASIFICACION!D:D,'CA EF'!A139,CLASIFICACION!G:G)</f>
        <v>151407269.99000001</v>
      </c>
      <c r="C139" s="20">
        <v>0</v>
      </c>
      <c r="D139" s="20">
        <v>0</v>
      </c>
      <c r="E139" s="21">
        <f>+SUMIF(CLASIFICACION!D:D,'CA EF'!A139,CLASIFICACION!H:H)</f>
        <v>0</v>
      </c>
      <c r="F139" s="22">
        <f t="shared" si="6"/>
        <v>151407269.99000001</v>
      </c>
      <c r="G139" s="29">
        <f t="shared" si="5"/>
        <v>-151407269.99000001</v>
      </c>
      <c r="H139" s="29"/>
      <c r="I139" s="29"/>
      <c r="J139" s="29"/>
      <c r="K139" s="29"/>
      <c r="L139" s="29"/>
      <c r="M139" s="29">
        <f t="shared" si="7"/>
        <v>0</v>
      </c>
      <c r="N139" s="30"/>
      <c r="O139" s="30"/>
      <c r="P139" s="30"/>
      <c r="Q139" s="30"/>
      <c r="R139" s="30"/>
      <c r="S139" s="30"/>
      <c r="T139" s="30"/>
      <c r="U139" s="30"/>
      <c r="V139" s="30"/>
      <c r="W139" s="30"/>
      <c r="X139" s="30"/>
      <c r="Y139" s="30"/>
      <c r="Z139" s="30"/>
    </row>
    <row r="140" spans="1:26" s="27" customFormat="1" ht="10.199999999999999">
      <c r="A140" s="29" t="s">
        <v>334</v>
      </c>
      <c r="B140" s="19">
        <f>+SUMIF(CLASIFICACION!D:D,'CA EF'!A140,CLASIFICACION!G:G)</f>
        <v>253222285.53</v>
      </c>
      <c r="C140" s="20">
        <v>0</v>
      </c>
      <c r="D140" s="20">
        <v>0</v>
      </c>
      <c r="E140" s="21">
        <f>+SUMIF(CLASIFICACION!D:D,'CA EF'!A140,CLASIFICACION!H:H)</f>
        <v>0</v>
      </c>
      <c r="F140" s="22">
        <f t="shared" si="6"/>
        <v>253222285.53</v>
      </c>
      <c r="G140" s="29">
        <f t="shared" si="5"/>
        <v>-253222285.53</v>
      </c>
      <c r="H140" s="29"/>
      <c r="I140" s="29"/>
      <c r="J140" s="29"/>
      <c r="K140" s="29"/>
      <c r="L140" s="29"/>
      <c r="M140" s="29">
        <f t="shared" si="7"/>
        <v>0</v>
      </c>
      <c r="N140" s="30"/>
      <c r="O140" s="30"/>
      <c r="P140" s="30"/>
      <c r="Q140" s="30"/>
      <c r="R140" s="30"/>
      <c r="S140" s="30"/>
      <c r="T140" s="30"/>
      <c r="U140" s="30"/>
      <c r="V140" s="30"/>
      <c r="W140" s="30"/>
      <c r="X140" s="30"/>
      <c r="Y140" s="30"/>
      <c r="Z140" s="30"/>
    </row>
    <row r="141" spans="1:26" s="27" customFormat="1" ht="10.199999999999999">
      <c r="A141" s="29" t="s">
        <v>335</v>
      </c>
      <c r="B141" s="19">
        <f>+SUMIF(CLASIFICACION!D:D,'CA EF'!A141,CLASIFICACION!G:G)</f>
        <v>253222285.53</v>
      </c>
      <c r="C141" s="20">
        <v>0</v>
      </c>
      <c r="D141" s="20">
        <v>0</v>
      </c>
      <c r="E141" s="21">
        <f>+SUMIF(CLASIFICACION!D:D,'CA EF'!A141,CLASIFICACION!H:H)</f>
        <v>0</v>
      </c>
      <c r="F141" s="22">
        <f t="shared" si="6"/>
        <v>253222285.53</v>
      </c>
      <c r="G141" s="29">
        <f t="shared" si="5"/>
        <v>-253222285.53</v>
      </c>
      <c r="H141" s="29"/>
      <c r="I141" s="29"/>
      <c r="J141" s="29"/>
      <c r="K141" s="29"/>
      <c r="L141" s="29"/>
      <c r="M141" s="29">
        <f t="shared" si="7"/>
        <v>0</v>
      </c>
      <c r="N141" s="30"/>
      <c r="O141" s="30"/>
      <c r="P141" s="30"/>
      <c r="Q141" s="30"/>
      <c r="R141" s="30"/>
      <c r="S141" s="30"/>
      <c r="T141" s="30"/>
      <c r="U141" s="30"/>
      <c r="V141" s="30"/>
      <c r="W141" s="30"/>
      <c r="X141" s="30"/>
      <c r="Y141" s="30"/>
      <c r="Z141" s="30"/>
    </row>
    <row r="142" spans="1:26" s="27" customFormat="1" ht="10.199999999999999">
      <c r="A142" s="29" t="s">
        <v>336</v>
      </c>
      <c r="B142" s="19">
        <f>+SUMIF(CLASIFICACION!D:D,'CA EF'!A142,CLASIFICACION!G:G)</f>
        <v>253222285.53</v>
      </c>
      <c r="C142" s="20">
        <v>0</v>
      </c>
      <c r="D142" s="20">
        <v>0</v>
      </c>
      <c r="E142" s="21">
        <f>+SUMIF(CLASIFICACION!D:D,'CA EF'!A142,CLASIFICACION!H:H)</f>
        <v>0</v>
      </c>
      <c r="F142" s="22">
        <f t="shared" si="6"/>
        <v>253222285.53</v>
      </c>
      <c r="G142" s="29">
        <f t="shared" si="5"/>
        <v>-253222285.53</v>
      </c>
      <c r="H142" s="29"/>
      <c r="I142" s="29"/>
      <c r="J142" s="29"/>
      <c r="K142" s="29"/>
      <c r="L142" s="29"/>
      <c r="M142" s="29">
        <f t="shared" si="7"/>
        <v>0</v>
      </c>
      <c r="N142" s="30"/>
      <c r="O142" s="30"/>
      <c r="P142" s="30"/>
      <c r="Q142" s="30"/>
      <c r="R142" s="30"/>
      <c r="S142" s="30"/>
      <c r="T142" s="30"/>
      <c r="U142" s="30"/>
      <c r="V142" s="30"/>
      <c r="W142" s="30"/>
      <c r="X142" s="30"/>
      <c r="Y142" s="30"/>
      <c r="Z142" s="30"/>
    </row>
    <row r="143" spans="1:26" s="27" customFormat="1" ht="10.199999999999999">
      <c r="A143" s="29" t="s">
        <v>337</v>
      </c>
      <c r="B143" s="19">
        <f>+SUMIF(CLASIFICACION!D:D,'CA EF'!A143,CLASIFICACION!G:G)</f>
        <v>253222285.53</v>
      </c>
      <c r="C143" s="20">
        <v>0</v>
      </c>
      <c r="D143" s="20">
        <v>0</v>
      </c>
      <c r="E143" s="21">
        <f>+SUMIF(CLASIFICACION!D:D,'CA EF'!A143,CLASIFICACION!H:H)</f>
        <v>0</v>
      </c>
      <c r="F143" s="22">
        <f t="shared" si="6"/>
        <v>253222285.53</v>
      </c>
      <c r="G143" s="29">
        <f t="shared" si="5"/>
        <v>-253222285.53</v>
      </c>
      <c r="H143" s="29"/>
      <c r="I143" s="29"/>
      <c r="J143" s="29"/>
      <c r="K143" s="29"/>
      <c r="L143" s="29"/>
      <c r="M143" s="29">
        <f t="shared" si="7"/>
        <v>0</v>
      </c>
      <c r="N143" s="30"/>
      <c r="O143" s="30"/>
      <c r="P143" s="30"/>
      <c r="Q143" s="30"/>
      <c r="R143" s="30"/>
      <c r="S143" s="30"/>
      <c r="T143" s="30"/>
      <c r="U143" s="30"/>
      <c r="V143" s="30"/>
      <c r="W143" s="30"/>
      <c r="X143" s="30"/>
      <c r="Y143" s="30"/>
      <c r="Z143" s="30"/>
    </row>
    <row r="144" spans="1:26" s="27" customFormat="1" ht="10.199999999999999">
      <c r="A144" s="29" t="s">
        <v>338</v>
      </c>
      <c r="B144" s="19">
        <f>+SUMIF(CLASIFICACION!D:D,'CA EF'!A144,CLASIFICACION!G:G)</f>
        <v>253222285.53</v>
      </c>
      <c r="C144" s="20">
        <v>0</v>
      </c>
      <c r="D144" s="20">
        <v>0</v>
      </c>
      <c r="E144" s="21">
        <f>+SUMIF(CLASIFICACION!D:D,'CA EF'!A144,CLASIFICACION!H:H)</f>
        <v>0</v>
      </c>
      <c r="F144" s="22">
        <f t="shared" si="6"/>
        <v>253222285.53</v>
      </c>
      <c r="G144" s="29">
        <f t="shared" si="5"/>
        <v>-253222285.53</v>
      </c>
      <c r="H144" s="29"/>
      <c r="I144" s="29"/>
      <c r="J144" s="29"/>
      <c r="K144" s="29"/>
      <c r="L144" s="29"/>
      <c r="M144" s="29">
        <f t="shared" si="7"/>
        <v>0</v>
      </c>
      <c r="N144" s="30"/>
      <c r="O144" s="30"/>
      <c r="P144" s="30"/>
      <c r="Q144" s="30"/>
      <c r="R144" s="30"/>
      <c r="S144" s="30"/>
      <c r="T144" s="30"/>
      <c r="U144" s="30"/>
      <c r="V144" s="30"/>
      <c r="W144" s="30"/>
      <c r="X144" s="30"/>
      <c r="Y144" s="30"/>
      <c r="Z144" s="30"/>
    </row>
    <row r="145" spans="1:26" s="27" customFormat="1" ht="10.199999999999999">
      <c r="A145" s="29" t="s">
        <v>339</v>
      </c>
      <c r="B145" s="19">
        <f>+SUMIF(CLASIFICACION!D:D,'CA EF'!A145,CLASIFICACION!G:G)</f>
        <v>151933371.31999999</v>
      </c>
      <c r="C145" s="20">
        <v>0</v>
      </c>
      <c r="D145" s="20">
        <v>0</v>
      </c>
      <c r="E145" s="21">
        <f>+SUMIF(CLASIFICACION!D:D,'CA EF'!A145,CLASIFICACION!H:H)</f>
        <v>0</v>
      </c>
      <c r="F145" s="22">
        <f t="shared" si="6"/>
        <v>151933371.31999999</v>
      </c>
      <c r="G145" s="29">
        <f t="shared" ref="G145:G208" si="8">-F145</f>
        <v>-151933371.31999999</v>
      </c>
      <c r="H145" s="29"/>
      <c r="I145" s="29"/>
      <c r="J145" s="29"/>
      <c r="K145" s="29"/>
      <c r="L145" s="29"/>
      <c r="M145" s="29">
        <f t="shared" si="7"/>
        <v>0</v>
      </c>
      <c r="N145" s="30"/>
      <c r="O145" s="30"/>
      <c r="P145" s="30"/>
      <c r="Q145" s="30"/>
      <c r="R145" s="30"/>
      <c r="S145" s="30"/>
      <c r="T145" s="30"/>
      <c r="U145" s="30"/>
      <c r="V145" s="30"/>
      <c r="W145" s="30"/>
      <c r="X145" s="30"/>
      <c r="Y145" s="30"/>
      <c r="Z145" s="30"/>
    </row>
    <row r="146" spans="1:26" s="27" customFormat="1" ht="10.199999999999999">
      <c r="A146" s="29" t="s">
        <v>340</v>
      </c>
      <c r="B146" s="19">
        <f>+SUMIF(CLASIFICACION!D:D,'CA EF'!A146,CLASIFICACION!G:G)</f>
        <v>151933371.31999999</v>
      </c>
      <c r="C146" s="20">
        <v>0</v>
      </c>
      <c r="D146" s="20">
        <v>0</v>
      </c>
      <c r="E146" s="21">
        <f>+SUMIF(CLASIFICACION!D:D,'CA EF'!A146,CLASIFICACION!H:H)</f>
        <v>0</v>
      </c>
      <c r="F146" s="22">
        <f t="shared" si="6"/>
        <v>151933371.31999999</v>
      </c>
      <c r="G146" s="29">
        <f t="shared" si="8"/>
        <v>-151933371.31999999</v>
      </c>
      <c r="H146" s="29"/>
      <c r="I146" s="29"/>
      <c r="J146" s="29"/>
      <c r="K146" s="29"/>
      <c r="L146" s="29"/>
      <c r="M146" s="29">
        <f t="shared" si="7"/>
        <v>0</v>
      </c>
      <c r="N146" s="30"/>
      <c r="O146" s="30"/>
      <c r="P146" s="30"/>
      <c r="Q146" s="30"/>
      <c r="R146" s="30"/>
      <c r="S146" s="30"/>
      <c r="T146" s="30"/>
      <c r="U146" s="30"/>
      <c r="V146" s="30"/>
      <c r="W146" s="30"/>
      <c r="X146" s="30"/>
      <c r="Y146" s="30"/>
      <c r="Z146" s="30"/>
    </row>
    <row r="147" spans="1:26" s="27" customFormat="1" ht="10.199999999999999">
      <c r="A147" s="29" t="s">
        <v>341</v>
      </c>
      <c r="B147" s="19">
        <f>+SUMIF(CLASIFICACION!D:D,'CA EF'!A147,CLASIFICACION!G:G)</f>
        <v>151933371.31999999</v>
      </c>
      <c r="C147" s="20">
        <v>0</v>
      </c>
      <c r="D147" s="20">
        <v>0</v>
      </c>
      <c r="E147" s="21">
        <f>+SUMIF(CLASIFICACION!D:D,'CA EF'!A147,CLASIFICACION!H:H)</f>
        <v>0</v>
      </c>
      <c r="F147" s="22">
        <f t="shared" si="6"/>
        <v>151933371.31999999</v>
      </c>
      <c r="G147" s="29">
        <f t="shared" si="8"/>
        <v>-151933371.31999999</v>
      </c>
      <c r="H147" s="29"/>
      <c r="I147" s="29"/>
      <c r="J147" s="29"/>
      <c r="K147" s="29"/>
      <c r="L147" s="29"/>
      <c r="M147" s="29">
        <f t="shared" si="7"/>
        <v>0</v>
      </c>
      <c r="N147" s="30"/>
      <c r="O147" s="30"/>
      <c r="P147" s="30"/>
      <c r="Q147" s="30"/>
      <c r="R147" s="30"/>
      <c r="S147" s="30"/>
      <c r="T147" s="30"/>
      <c r="U147" s="30"/>
      <c r="V147" s="30"/>
      <c r="W147" s="30"/>
      <c r="X147" s="30"/>
      <c r="Y147" s="30"/>
      <c r="Z147" s="30"/>
    </row>
    <row r="148" spans="1:26" s="27" customFormat="1" ht="10.199999999999999">
      <c r="A148" s="29" t="s">
        <v>342</v>
      </c>
      <c r="B148" s="19">
        <f>+SUMIF(CLASIFICACION!D:D,'CA EF'!A148,CLASIFICACION!G:G)</f>
        <v>151933371.31999999</v>
      </c>
      <c r="C148" s="20">
        <v>0</v>
      </c>
      <c r="D148" s="20">
        <v>0</v>
      </c>
      <c r="E148" s="21">
        <f>+SUMIF(CLASIFICACION!D:D,'CA EF'!A148,CLASIFICACION!H:H)</f>
        <v>0</v>
      </c>
      <c r="F148" s="22">
        <f t="shared" si="6"/>
        <v>151933371.31999999</v>
      </c>
      <c r="G148" s="29">
        <f t="shared" si="8"/>
        <v>-151933371.31999999</v>
      </c>
      <c r="H148" s="29"/>
      <c r="I148" s="29"/>
      <c r="J148" s="29"/>
      <c r="K148" s="29"/>
      <c r="L148" s="29"/>
      <c r="M148" s="29">
        <f t="shared" si="7"/>
        <v>0</v>
      </c>
      <c r="N148" s="30"/>
      <c r="O148" s="30"/>
      <c r="P148" s="30"/>
      <c r="Q148" s="30"/>
      <c r="R148" s="30"/>
      <c r="S148" s="30"/>
      <c r="T148" s="30"/>
      <c r="U148" s="30"/>
      <c r="V148" s="30"/>
      <c r="W148" s="30"/>
      <c r="X148" s="30"/>
      <c r="Y148" s="30"/>
      <c r="Z148" s="30"/>
    </row>
    <row r="149" spans="1:26" s="27" customFormat="1" ht="10.199999999999999">
      <c r="A149" s="29" t="s">
        <v>343</v>
      </c>
      <c r="B149" s="19">
        <f>+SUMIF(CLASIFICACION!D:D,'CA EF'!A149,CLASIFICACION!G:G)</f>
        <v>151933371.31999999</v>
      </c>
      <c r="C149" s="20">
        <v>0</v>
      </c>
      <c r="D149" s="20">
        <v>0</v>
      </c>
      <c r="E149" s="21">
        <f>+SUMIF(CLASIFICACION!D:D,'CA EF'!A149,CLASIFICACION!H:H)</f>
        <v>0</v>
      </c>
      <c r="F149" s="22">
        <f t="shared" si="6"/>
        <v>151933371.31999999</v>
      </c>
      <c r="G149" s="29">
        <f t="shared" si="8"/>
        <v>-151933371.31999999</v>
      </c>
      <c r="H149" s="29"/>
      <c r="I149" s="29"/>
      <c r="J149" s="29"/>
      <c r="K149" s="29"/>
      <c r="L149" s="29"/>
      <c r="M149" s="29">
        <f t="shared" si="7"/>
        <v>0</v>
      </c>
      <c r="N149" s="30"/>
      <c r="O149" s="30"/>
      <c r="P149" s="30"/>
      <c r="Q149" s="30"/>
      <c r="R149" s="30"/>
      <c r="S149" s="30"/>
      <c r="T149" s="30"/>
      <c r="U149" s="30"/>
      <c r="V149" s="30"/>
      <c r="W149" s="30"/>
      <c r="X149" s="30"/>
      <c r="Y149" s="30"/>
      <c r="Z149" s="30"/>
    </row>
    <row r="150" spans="1:26" s="27" customFormat="1" ht="10.199999999999999">
      <c r="A150" s="29" t="s">
        <v>478</v>
      </c>
      <c r="B150" s="19">
        <f>+SUMIF(CLASIFICACION!D:D,'CA EF'!A150,CLASIFICACION!G:G)</f>
        <v>574809644.80999994</v>
      </c>
      <c r="C150" s="20">
        <v>0</v>
      </c>
      <c r="D150" s="20">
        <v>0</v>
      </c>
      <c r="E150" s="21">
        <f>+SUMIF(CLASIFICACION!D:D,'CA EF'!A150,CLASIFICACION!H:H)</f>
        <v>0</v>
      </c>
      <c r="F150" s="22">
        <f t="shared" si="6"/>
        <v>574809644.80999994</v>
      </c>
      <c r="G150" s="29">
        <f t="shared" si="8"/>
        <v>-574809644.80999994</v>
      </c>
      <c r="H150" s="29"/>
      <c r="I150" s="29"/>
      <c r="J150" s="29"/>
      <c r="K150" s="29"/>
      <c r="L150" s="29"/>
      <c r="M150" s="29">
        <f t="shared" si="7"/>
        <v>0</v>
      </c>
      <c r="N150" s="30"/>
      <c r="O150" s="30"/>
      <c r="P150" s="30"/>
      <c r="Q150" s="30"/>
      <c r="R150" s="30"/>
      <c r="S150" s="30"/>
      <c r="T150" s="30"/>
      <c r="U150" s="30"/>
      <c r="V150" s="30"/>
      <c r="W150" s="30"/>
      <c r="X150" s="30"/>
      <c r="Y150" s="30"/>
      <c r="Z150" s="30"/>
    </row>
    <row r="151" spans="1:26" s="27" customFormat="1" ht="10.199999999999999">
      <c r="A151" s="29" t="s">
        <v>479</v>
      </c>
      <c r="B151" s="19">
        <f>+SUMIF(CLASIFICACION!D:D,'CA EF'!A151,CLASIFICACION!G:G)</f>
        <v>574809644.80999994</v>
      </c>
      <c r="C151" s="20">
        <v>0</v>
      </c>
      <c r="D151" s="20">
        <v>0</v>
      </c>
      <c r="E151" s="21">
        <f>+SUMIF(CLASIFICACION!D:D,'CA EF'!A151,CLASIFICACION!H:H)</f>
        <v>0</v>
      </c>
      <c r="F151" s="22">
        <f t="shared" si="6"/>
        <v>574809644.80999994</v>
      </c>
      <c r="G151" s="29">
        <f t="shared" si="8"/>
        <v>-574809644.80999994</v>
      </c>
      <c r="H151" s="29"/>
      <c r="I151" s="29"/>
      <c r="J151" s="29"/>
      <c r="K151" s="29"/>
      <c r="L151" s="29"/>
      <c r="M151" s="29">
        <f t="shared" si="7"/>
        <v>0</v>
      </c>
      <c r="N151" s="30"/>
      <c r="O151" s="30"/>
      <c r="P151" s="30"/>
      <c r="Q151" s="30"/>
      <c r="R151" s="30"/>
      <c r="S151" s="30"/>
      <c r="T151" s="30"/>
      <c r="U151" s="30"/>
      <c r="V151" s="30"/>
      <c r="W151" s="30"/>
      <c r="X151" s="30"/>
      <c r="Y151" s="30"/>
      <c r="Z151" s="30"/>
    </row>
    <row r="152" spans="1:26" s="27" customFormat="1" ht="10.199999999999999">
      <c r="A152" s="29" t="s">
        <v>480</v>
      </c>
      <c r="B152" s="19">
        <f>+SUMIF(CLASIFICACION!D:D,'CA EF'!A152,CLASIFICACION!G:G)</f>
        <v>574809644.80999994</v>
      </c>
      <c r="C152" s="20">
        <v>0</v>
      </c>
      <c r="D152" s="20">
        <v>0</v>
      </c>
      <c r="E152" s="21">
        <f>+SUMIF(CLASIFICACION!D:D,'CA EF'!A152,CLASIFICACION!H:H)</f>
        <v>0</v>
      </c>
      <c r="F152" s="22">
        <f t="shared" si="6"/>
        <v>574809644.80999994</v>
      </c>
      <c r="G152" s="29">
        <f t="shared" si="8"/>
        <v>-574809644.80999994</v>
      </c>
      <c r="H152" s="29"/>
      <c r="I152" s="29"/>
      <c r="J152" s="29"/>
      <c r="K152" s="29"/>
      <c r="L152" s="29"/>
      <c r="M152" s="29">
        <f t="shared" si="7"/>
        <v>0</v>
      </c>
      <c r="N152" s="30"/>
      <c r="O152" s="30"/>
      <c r="P152" s="30"/>
      <c r="Q152" s="30"/>
      <c r="R152" s="30"/>
      <c r="S152" s="30"/>
      <c r="T152" s="30"/>
      <c r="U152" s="30"/>
      <c r="V152" s="30"/>
      <c r="W152" s="30"/>
      <c r="X152" s="30"/>
      <c r="Y152" s="30"/>
      <c r="Z152" s="30"/>
    </row>
    <row r="153" spans="1:26" s="27" customFormat="1" ht="10.199999999999999">
      <c r="A153" s="29" t="s">
        <v>481</v>
      </c>
      <c r="B153" s="19">
        <f>+SUMIF(CLASIFICACION!D:D,'CA EF'!A153,CLASIFICACION!G:G)</f>
        <v>574806609.61000001</v>
      </c>
      <c r="C153" s="20">
        <v>0</v>
      </c>
      <c r="D153" s="20">
        <v>0</v>
      </c>
      <c r="E153" s="21">
        <f>+SUMIF(CLASIFICACION!D:D,'CA EF'!A153,CLASIFICACION!H:H)</f>
        <v>0</v>
      </c>
      <c r="F153" s="22">
        <f t="shared" si="6"/>
        <v>574806609.61000001</v>
      </c>
      <c r="G153" s="29">
        <f t="shared" si="8"/>
        <v>-574806609.61000001</v>
      </c>
      <c r="H153" s="29"/>
      <c r="I153" s="29"/>
      <c r="J153" s="29"/>
      <c r="K153" s="29"/>
      <c r="L153" s="29"/>
      <c r="M153" s="29">
        <f t="shared" si="7"/>
        <v>0</v>
      </c>
      <c r="N153" s="30"/>
      <c r="O153" s="30"/>
      <c r="P153" s="30"/>
      <c r="Q153" s="30"/>
      <c r="R153" s="30"/>
      <c r="S153" s="30"/>
      <c r="T153" s="30"/>
      <c r="U153" s="30"/>
      <c r="V153" s="30"/>
      <c r="W153" s="30"/>
      <c r="X153" s="30"/>
      <c r="Y153" s="30"/>
      <c r="Z153" s="30"/>
    </row>
    <row r="154" spans="1:26" s="27" customFormat="1" ht="10.199999999999999">
      <c r="A154" s="29" t="s">
        <v>513</v>
      </c>
      <c r="B154" s="19">
        <f>+SUMIF(CLASIFICACION!D:D,'CA EF'!A154,CLASIFICACION!G:G)</f>
        <v>558032577.59000003</v>
      </c>
      <c r="C154" s="20">
        <v>0</v>
      </c>
      <c r="D154" s="20">
        <v>0</v>
      </c>
      <c r="E154" s="21">
        <f>+SUMIF(CLASIFICACION!D:D,'CA EF'!A154,CLASIFICACION!H:H)</f>
        <v>0</v>
      </c>
      <c r="F154" s="22">
        <f t="shared" si="6"/>
        <v>558032577.59000003</v>
      </c>
      <c r="G154" s="29">
        <f t="shared" si="8"/>
        <v>-558032577.59000003</v>
      </c>
      <c r="H154" s="29"/>
      <c r="I154" s="29"/>
      <c r="J154" s="29"/>
      <c r="K154" s="29"/>
      <c r="L154" s="29"/>
      <c r="M154" s="29">
        <f t="shared" si="7"/>
        <v>0</v>
      </c>
      <c r="N154" s="30"/>
      <c r="O154" s="30"/>
      <c r="P154" s="30"/>
      <c r="Q154" s="30"/>
      <c r="R154" s="30"/>
      <c r="S154" s="30"/>
      <c r="T154" s="30"/>
      <c r="U154" s="30"/>
      <c r="V154" s="30"/>
      <c r="W154" s="30"/>
      <c r="X154" s="30"/>
      <c r="Y154" s="30"/>
      <c r="Z154" s="30"/>
    </row>
    <row r="155" spans="1:26" s="27" customFormat="1" ht="10.199999999999999">
      <c r="A155" s="29" t="s">
        <v>482</v>
      </c>
      <c r="B155" s="19">
        <f>+SUMIF(CLASIFICACION!D:D,'CA EF'!A155,CLASIFICACION!G:G)</f>
        <v>549145600.09000003</v>
      </c>
      <c r="C155" s="20">
        <v>0</v>
      </c>
      <c r="D155" s="20">
        <v>0</v>
      </c>
      <c r="E155" s="21">
        <f>+SUMIF(CLASIFICACION!D:D,'CA EF'!A155,CLASIFICACION!H:H)</f>
        <v>0</v>
      </c>
      <c r="F155" s="22">
        <f t="shared" si="6"/>
        <v>549145600.09000003</v>
      </c>
      <c r="G155" s="29">
        <f t="shared" si="8"/>
        <v>-549145600.09000003</v>
      </c>
      <c r="H155" s="29"/>
      <c r="I155" s="29"/>
      <c r="J155" s="29"/>
      <c r="K155" s="29"/>
      <c r="L155" s="29"/>
      <c r="M155" s="29">
        <f t="shared" si="7"/>
        <v>0</v>
      </c>
      <c r="N155" s="30"/>
      <c r="O155" s="30"/>
      <c r="P155" s="30"/>
      <c r="Q155" s="30"/>
      <c r="R155" s="30"/>
      <c r="S155" s="30"/>
      <c r="T155" s="30"/>
      <c r="U155" s="30"/>
      <c r="V155" s="30"/>
      <c r="W155" s="30"/>
      <c r="X155" s="30"/>
      <c r="Y155" s="30"/>
      <c r="Z155" s="30"/>
    </row>
    <row r="156" spans="1:26" s="27" customFormat="1" ht="10.199999999999999">
      <c r="A156" s="29" t="s">
        <v>483</v>
      </c>
      <c r="B156" s="19">
        <f>+SUMIF(CLASIFICACION!D:D,'CA EF'!A156,CLASIFICACION!G:G)</f>
        <v>512124216.88</v>
      </c>
      <c r="C156" s="20">
        <v>0</v>
      </c>
      <c r="D156" s="20">
        <v>0</v>
      </c>
      <c r="E156" s="21">
        <f>+SUMIF(CLASIFICACION!D:D,'CA EF'!A156,CLASIFICACION!H:H)</f>
        <v>0</v>
      </c>
      <c r="F156" s="22">
        <f t="shared" si="6"/>
        <v>512124216.88</v>
      </c>
      <c r="G156" s="29">
        <f t="shared" si="8"/>
        <v>-512124216.88</v>
      </c>
      <c r="H156" s="29"/>
      <c r="I156" s="29"/>
      <c r="J156" s="29"/>
      <c r="K156" s="29"/>
      <c r="L156" s="29"/>
      <c r="M156" s="29">
        <f t="shared" si="7"/>
        <v>0</v>
      </c>
      <c r="N156" s="30"/>
      <c r="O156" s="30"/>
      <c r="P156" s="30"/>
      <c r="Q156" s="30"/>
      <c r="R156" s="30"/>
      <c r="S156" s="30"/>
      <c r="T156" s="30"/>
      <c r="U156" s="30"/>
      <c r="V156" s="30"/>
      <c r="W156" s="30"/>
      <c r="X156" s="30"/>
      <c r="Y156" s="30"/>
      <c r="Z156" s="30"/>
    </row>
    <row r="157" spans="1:26" s="27" customFormat="1" ht="10.199999999999999">
      <c r="A157" s="29" t="s">
        <v>484</v>
      </c>
      <c r="B157" s="19">
        <f>+SUMIF(CLASIFICACION!D:D,'CA EF'!A157,CLASIFICACION!G:G)</f>
        <v>512124216.88</v>
      </c>
      <c r="C157" s="20">
        <v>0</v>
      </c>
      <c r="D157" s="20">
        <v>0</v>
      </c>
      <c r="E157" s="21">
        <f>+SUMIF(CLASIFICACION!D:D,'CA EF'!A157,CLASIFICACION!H:H)</f>
        <v>0</v>
      </c>
      <c r="F157" s="22">
        <f t="shared" si="6"/>
        <v>512124216.88</v>
      </c>
      <c r="G157" s="29">
        <f t="shared" si="8"/>
        <v>-512124216.88</v>
      </c>
      <c r="H157" s="29"/>
      <c r="I157" s="29"/>
      <c r="J157" s="29"/>
      <c r="K157" s="29"/>
      <c r="L157" s="29"/>
      <c r="M157" s="29">
        <f t="shared" si="7"/>
        <v>0</v>
      </c>
      <c r="N157" s="30"/>
      <c r="O157" s="30"/>
      <c r="P157" s="30"/>
      <c r="Q157" s="30"/>
      <c r="R157" s="30"/>
      <c r="S157" s="30"/>
      <c r="T157" s="30"/>
      <c r="U157" s="30"/>
      <c r="V157" s="30"/>
      <c r="W157" s="30"/>
      <c r="X157" s="30"/>
      <c r="Y157" s="30"/>
      <c r="Z157" s="30"/>
    </row>
    <row r="158" spans="1:26" s="27" customFormat="1" ht="10.199999999999999">
      <c r="A158" s="29" t="s">
        <v>485</v>
      </c>
      <c r="B158" s="19">
        <f>+SUMIF(CLASIFICACION!D:D,'CA EF'!A158,CLASIFICACION!G:G)</f>
        <v>512124216.88</v>
      </c>
      <c r="C158" s="20">
        <v>0</v>
      </c>
      <c r="D158" s="20">
        <v>0</v>
      </c>
      <c r="E158" s="21">
        <f>+SUMIF(CLASIFICACION!D:D,'CA EF'!A158,CLASIFICACION!H:H)</f>
        <v>0</v>
      </c>
      <c r="F158" s="22">
        <f t="shared" si="6"/>
        <v>512124216.88</v>
      </c>
      <c r="G158" s="29">
        <f t="shared" si="8"/>
        <v>-512124216.88</v>
      </c>
      <c r="H158" s="29"/>
      <c r="I158" s="29"/>
      <c r="J158" s="29"/>
      <c r="K158" s="29"/>
      <c r="L158" s="29"/>
      <c r="M158" s="29">
        <f t="shared" si="7"/>
        <v>0</v>
      </c>
      <c r="N158" s="30"/>
      <c r="O158" s="30"/>
      <c r="P158" s="30"/>
      <c r="Q158" s="30"/>
      <c r="R158" s="30"/>
      <c r="S158" s="30"/>
      <c r="T158" s="30"/>
      <c r="U158" s="30"/>
      <c r="V158" s="30"/>
      <c r="W158" s="30"/>
      <c r="X158" s="30"/>
      <c r="Y158" s="30"/>
      <c r="Z158" s="30"/>
    </row>
    <row r="159" spans="1:26" s="27" customFormat="1" ht="10.199999999999999">
      <c r="A159" s="29" t="s">
        <v>486</v>
      </c>
      <c r="B159" s="19">
        <f>+SUMIF(CLASIFICACION!D:D,'CA EF'!A159,CLASIFICACION!G:G)</f>
        <v>512124216.88</v>
      </c>
      <c r="C159" s="20">
        <v>0</v>
      </c>
      <c r="D159" s="20">
        <v>0</v>
      </c>
      <c r="E159" s="21">
        <f>+SUMIF(CLASIFICACION!D:D,'CA EF'!A159,CLASIFICACION!H:H)</f>
        <v>0</v>
      </c>
      <c r="F159" s="22">
        <f t="shared" si="6"/>
        <v>512124216.88</v>
      </c>
      <c r="G159" s="29">
        <f t="shared" si="8"/>
        <v>-512124216.88</v>
      </c>
      <c r="H159" s="29"/>
      <c r="I159" s="29"/>
      <c r="J159" s="29"/>
      <c r="K159" s="29"/>
      <c r="L159" s="29"/>
      <c r="M159" s="29">
        <f t="shared" si="7"/>
        <v>0</v>
      </c>
      <c r="N159" s="30"/>
      <c r="O159" s="30"/>
      <c r="P159" s="30"/>
      <c r="Q159" s="30"/>
      <c r="R159" s="30"/>
      <c r="S159" s="30"/>
      <c r="T159" s="30"/>
      <c r="U159" s="30"/>
      <c r="V159" s="30"/>
      <c r="W159" s="30"/>
      <c r="X159" s="30"/>
      <c r="Y159" s="30"/>
      <c r="Z159" s="30"/>
    </row>
    <row r="160" spans="1:26" s="27" customFormat="1" ht="10.199999999999999">
      <c r="A160" s="29" t="s">
        <v>514</v>
      </c>
      <c r="B160" s="19">
        <f>+SUMIF(CLASIFICACION!D:D,'CA EF'!A160,CLASIFICACION!G:G)</f>
        <v>512064531.54000002</v>
      </c>
      <c r="C160" s="20">
        <v>0</v>
      </c>
      <c r="D160" s="20">
        <v>0</v>
      </c>
      <c r="E160" s="21">
        <f>+SUMIF(CLASIFICACION!D:D,'CA EF'!A160,CLASIFICACION!H:H)</f>
        <v>0</v>
      </c>
      <c r="F160" s="22">
        <f t="shared" si="6"/>
        <v>512064531.54000002</v>
      </c>
      <c r="G160" s="29">
        <f t="shared" si="8"/>
        <v>-512064531.54000002</v>
      </c>
      <c r="H160" s="29"/>
      <c r="I160" s="29"/>
      <c r="J160" s="29"/>
      <c r="K160" s="29"/>
      <c r="L160" s="29"/>
      <c r="M160" s="29">
        <f t="shared" si="7"/>
        <v>0</v>
      </c>
      <c r="N160" s="30"/>
      <c r="O160" s="30"/>
      <c r="P160" s="30"/>
      <c r="Q160" s="30"/>
      <c r="R160" s="30"/>
      <c r="S160" s="30"/>
      <c r="T160" s="30"/>
      <c r="U160" s="30"/>
      <c r="V160" s="30"/>
      <c r="W160" s="30"/>
      <c r="X160" s="30"/>
      <c r="Y160" s="30"/>
      <c r="Z160" s="30"/>
    </row>
    <row r="161" spans="1:26" s="27" customFormat="1" ht="10.199999999999999">
      <c r="A161" s="29" t="s">
        <v>515</v>
      </c>
      <c r="B161" s="19">
        <f>+SUMIF(CLASIFICACION!D:D,'CA EF'!A161,CLASIFICACION!G:G)</f>
        <v>512064531.54000002</v>
      </c>
      <c r="C161" s="20">
        <v>0</v>
      </c>
      <c r="D161" s="20">
        <v>0</v>
      </c>
      <c r="E161" s="21">
        <f>+SUMIF(CLASIFICACION!D:D,'CA EF'!A161,CLASIFICACION!H:H)</f>
        <v>0</v>
      </c>
      <c r="F161" s="22">
        <f t="shared" si="6"/>
        <v>512064531.54000002</v>
      </c>
      <c r="G161" s="29">
        <f t="shared" si="8"/>
        <v>-512064531.54000002</v>
      </c>
      <c r="H161" s="29"/>
      <c r="I161" s="29"/>
      <c r="J161" s="29"/>
      <c r="K161" s="29"/>
      <c r="L161" s="29"/>
      <c r="M161" s="29">
        <f t="shared" si="7"/>
        <v>0</v>
      </c>
      <c r="N161" s="30"/>
      <c r="O161" s="30"/>
      <c r="P161" s="30"/>
      <c r="Q161" s="30"/>
      <c r="R161" s="30"/>
      <c r="S161" s="30"/>
      <c r="T161" s="30"/>
      <c r="U161" s="30"/>
      <c r="V161" s="30"/>
      <c r="W161" s="30"/>
      <c r="X161" s="30"/>
      <c r="Y161" s="30"/>
      <c r="Z161" s="30"/>
    </row>
    <row r="162" spans="1:26" s="27" customFormat="1" ht="10.199999999999999">
      <c r="A162" s="29" t="s">
        <v>516</v>
      </c>
      <c r="B162" s="19">
        <f>+SUMIF(CLASIFICACION!D:D,'CA EF'!A162,CLASIFICACION!G:G)</f>
        <v>512064531.54000002</v>
      </c>
      <c r="C162" s="20">
        <v>0</v>
      </c>
      <c r="D162" s="20">
        <v>0</v>
      </c>
      <c r="E162" s="21">
        <f>+SUMIF(CLASIFICACION!D:D,'CA EF'!A162,CLASIFICACION!H:H)</f>
        <v>0</v>
      </c>
      <c r="F162" s="22">
        <f t="shared" si="6"/>
        <v>512064531.54000002</v>
      </c>
      <c r="G162" s="29">
        <f t="shared" si="8"/>
        <v>-512064531.54000002</v>
      </c>
      <c r="H162" s="29"/>
      <c r="I162" s="29"/>
      <c r="J162" s="29"/>
      <c r="K162" s="29"/>
      <c r="L162" s="29"/>
      <c r="M162" s="29">
        <f t="shared" si="7"/>
        <v>0</v>
      </c>
      <c r="N162" s="30"/>
      <c r="O162" s="30"/>
      <c r="P162" s="30"/>
      <c r="Q162" s="30"/>
      <c r="R162" s="30"/>
      <c r="S162" s="30"/>
      <c r="T162" s="30"/>
      <c r="U162" s="30"/>
      <c r="V162" s="30"/>
      <c r="W162" s="30"/>
      <c r="X162" s="30"/>
      <c r="Y162" s="30"/>
      <c r="Z162" s="30"/>
    </row>
    <row r="163" spans="1:26" s="93" customFormat="1" ht="10.199999999999999">
      <c r="A163" s="90" t="s">
        <v>517</v>
      </c>
      <c r="B163" s="91">
        <f>+SUMIF(CLASIFICACION!D:D,'CA EF'!A163,CLASIFICACION!G:G)</f>
        <v>512064531.54000002</v>
      </c>
      <c r="C163" s="20">
        <v>0</v>
      </c>
      <c r="D163" s="20">
        <v>0</v>
      </c>
      <c r="E163" s="21">
        <f>+SUMIF(CLASIFICACION!D:D,'CA EF'!A163,CLASIFICACION!H:H)</f>
        <v>0</v>
      </c>
      <c r="F163" s="22">
        <f t="shared" si="6"/>
        <v>512064531.54000002</v>
      </c>
      <c r="G163" s="29">
        <f t="shared" si="8"/>
        <v>-512064531.54000002</v>
      </c>
      <c r="H163" s="90"/>
      <c r="I163" s="90"/>
      <c r="J163" s="90"/>
      <c r="K163" s="90"/>
      <c r="L163" s="90"/>
      <c r="M163" s="29">
        <f t="shared" si="7"/>
        <v>0</v>
      </c>
      <c r="N163" s="92"/>
      <c r="O163" s="92"/>
      <c r="P163" s="92"/>
      <c r="Q163" s="92"/>
      <c r="R163" s="92"/>
      <c r="S163" s="92"/>
      <c r="T163" s="92"/>
      <c r="U163" s="92"/>
      <c r="V163" s="92"/>
      <c r="W163" s="92"/>
      <c r="X163" s="92"/>
      <c r="Y163" s="92"/>
      <c r="Z163" s="92"/>
    </row>
    <row r="164" spans="1:26" s="93" customFormat="1" ht="10.199999999999999">
      <c r="A164" s="90" t="s">
        <v>518</v>
      </c>
      <c r="B164" s="91">
        <f>+SUMIF(CLASIFICACION!D:D,'CA EF'!A164,CLASIFICACION!G:G)</f>
        <v>512064531.54000002</v>
      </c>
      <c r="C164" s="20">
        <v>0</v>
      </c>
      <c r="D164" s="20">
        <v>0</v>
      </c>
      <c r="E164" s="21">
        <f>+SUMIF(CLASIFICACION!D:D,'CA EF'!A164,CLASIFICACION!H:H)</f>
        <v>0</v>
      </c>
      <c r="F164" s="22">
        <f t="shared" si="6"/>
        <v>512064531.54000002</v>
      </c>
      <c r="G164" s="29">
        <f t="shared" si="8"/>
        <v>-512064531.54000002</v>
      </c>
      <c r="H164" s="90"/>
      <c r="I164" s="90"/>
      <c r="J164" s="90"/>
      <c r="K164" s="90"/>
      <c r="L164" s="90"/>
      <c r="M164" s="29">
        <f t="shared" si="7"/>
        <v>0</v>
      </c>
      <c r="N164" s="92"/>
      <c r="O164" s="92"/>
      <c r="P164" s="92"/>
      <c r="Q164" s="92"/>
      <c r="R164" s="92"/>
      <c r="S164" s="92"/>
      <c r="T164" s="92"/>
      <c r="U164" s="92"/>
      <c r="V164" s="92"/>
      <c r="W164" s="92"/>
      <c r="X164" s="92"/>
      <c r="Y164" s="92"/>
      <c r="Z164" s="92"/>
    </row>
    <row r="165" spans="1:26" s="93" customFormat="1" ht="10.199999999999999">
      <c r="A165" s="90" t="s">
        <v>487</v>
      </c>
      <c r="B165" s="91">
        <f>+SUMIF(CLASIFICACION!D:D,'CA EF'!A165,CLASIFICACION!G:G)</f>
        <v>512028807.19</v>
      </c>
      <c r="C165" s="20">
        <v>0</v>
      </c>
      <c r="D165" s="20">
        <v>0</v>
      </c>
      <c r="E165" s="21">
        <f>+SUMIF(CLASIFICACION!D:D,'CA EF'!A165,CLASIFICACION!H:H)</f>
        <v>0</v>
      </c>
      <c r="F165" s="22">
        <f t="shared" si="6"/>
        <v>512028807.19</v>
      </c>
      <c r="G165" s="29">
        <f t="shared" si="8"/>
        <v>-512028807.19</v>
      </c>
      <c r="H165" s="90"/>
      <c r="I165" s="90"/>
      <c r="J165" s="90"/>
      <c r="K165" s="90"/>
      <c r="L165" s="90"/>
      <c r="M165" s="29">
        <f t="shared" si="7"/>
        <v>0</v>
      </c>
      <c r="N165" s="92"/>
      <c r="O165" s="92"/>
      <c r="P165" s="92"/>
      <c r="Q165" s="92"/>
      <c r="R165" s="92"/>
      <c r="S165" s="92"/>
      <c r="T165" s="92"/>
      <c r="U165" s="92"/>
      <c r="V165" s="92"/>
      <c r="W165" s="92"/>
      <c r="X165" s="92"/>
      <c r="Y165" s="92"/>
      <c r="Z165" s="92"/>
    </row>
    <row r="166" spans="1:26" s="93" customFormat="1" ht="10.199999999999999">
      <c r="A166" s="90" t="s">
        <v>488</v>
      </c>
      <c r="B166" s="91">
        <f>+SUMIF(CLASIFICACION!D:D,'CA EF'!A166,CLASIFICACION!G:G)</f>
        <v>512028807.19</v>
      </c>
      <c r="C166" s="20">
        <v>0</v>
      </c>
      <c r="D166" s="20">
        <v>0</v>
      </c>
      <c r="E166" s="21">
        <f>+SUMIF(CLASIFICACION!D:D,'CA EF'!A166,CLASIFICACION!H:H)</f>
        <v>0</v>
      </c>
      <c r="F166" s="22">
        <f t="shared" si="6"/>
        <v>512028807.19</v>
      </c>
      <c r="G166" s="29">
        <f t="shared" si="8"/>
        <v>-512028807.19</v>
      </c>
      <c r="H166" s="90"/>
      <c r="I166" s="90"/>
      <c r="J166" s="90"/>
      <c r="K166" s="90"/>
      <c r="L166" s="90"/>
      <c r="M166" s="29">
        <f t="shared" si="7"/>
        <v>0</v>
      </c>
      <c r="N166" s="92"/>
      <c r="O166" s="92"/>
      <c r="P166" s="92"/>
      <c r="Q166" s="92"/>
      <c r="R166" s="92"/>
      <c r="S166" s="92"/>
      <c r="T166" s="92"/>
      <c r="U166" s="92"/>
      <c r="V166" s="92"/>
      <c r="W166" s="92"/>
      <c r="X166" s="92"/>
      <c r="Y166" s="92"/>
      <c r="Z166" s="92"/>
    </row>
    <row r="167" spans="1:26" s="93" customFormat="1" ht="10.199999999999999">
      <c r="A167" s="90" t="s">
        <v>489</v>
      </c>
      <c r="B167" s="91">
        <f>+SUMIF(CLASIFICACION!D:D,'CA EF'!A167,CLASIFICACION!G:G)</f>
        <v>512028807.19</v>
      </c>
      <c r="C167" s="20">
        <v>0</v>
      </c>
      <c r="D167" s="20">
        <v>0</v>
      </c>
      <c r="E167" s="21">
        <f>+SUMIF(CLASIFICACION!D:D,'CA EF'!A167,CLASIFICACION!H:H)</f>
        <v>0</v>
      </c>
      <c r="F167" s="22">
        <f t="shared" si="6"/>
        <v>512028807.19</v>
      </c>
      <c r="G167" s="29">
        <f t="shared" si="8"/>
        <v>-512028807.19</v>
      </c>
      <c r="H167" s="90"/>
      <c r="I167" s="90"/>
      <c r="J167" s="90"/>
      <c r="K167" s="90"/>
      <c r="L167" s="90"/>
      <c r="M167" s="29">
        <f t="shared" si="7"/>
        <v>0</v>
      </c>
      <c r="N167" s="92"/>
      <c r="O167" s="92"/>
      <c r="P167" s="92"/>
      <c r="Q167" s="92"/>
      <c r="R167" s="92"/>
      <c r="S167" s="92"/>
      <c r="T167" s="92"/>
      <c r="U167" s="92"/>
      <c r="V167" s="92"/>
      <c r="W167" s="92"/>
      <c r="X167" s="92"/>
      <c r="Y167" s="92"/>
      <c r="Z167" s="92"/>
    </row>
    <row r="168" spans="1:26" s="93" customFormat="1" ht="10.199999999999999">
      <c r="A168" s="90" t="s">
        <v>490</v>
      </c>
      <c r="B168" s="91">
        <f>+SUMIF(CLASIFICACION!D:D,'CA EF'!A168,CLASIFICACION!G:G)</f>
        <v>512028807.19</v>
      </c>
      <c r="C168" s="20">
        <v>0</v>
      </c>
      <c r="D168" s="20">
        <v>0</v>
      </c>
      <c r="E168" s="21">
        <f>+SUMIF(CLASIFICACION!D:D,'CA EF'!A168,CLASIFICACION!H:H)</f>
        <v>0</v>
      </c>
      <c r="F168" s="22">
        <f t="shared" si="6"/>
        <v>512028807.19</v>
      </c>
      <c r="G168" s="29">
        <f t="shared" si="8"/>
        <v>-512028807.19</v>
      </c>
      <c r="H168" s="90"/>
      <c r="I168" s="90"/>
      <c r="J168" s="90"/>
      <c r="K168" s="90"/>
      <c r="L168" s="90"/>
      <c r="M168" s="29">
        <f t="shared" si="7"/>
        <v>0</v>
      </c>
      <c r="N168" s="92"/>
      <c r="O168" s="92"/>
      <c r="P168" s="92"/>
      <c r="Q168" s="92"/>
      <c r="R168" s="92"/>
      <c r="S168" s="92"/>
      <c r="T168" s="92"/>
      <c r="U168" s="92"/>
      <c r="V168" s="92"/>
      <c r="W168" s="92"/>
      <c r="X168" s="92"/>
      <c r="Y168" s="92"/>
      <c r="Z168" s="92"/>
    </row>
    <row r="169" spans="1:26" s="93" customFormat="1" ht="10.199999999999999">
      <c r="A169" s="90" t="s">
        <v>491</v>
      </c>
      <c r="B169" s="91">
        <f>+SUMIF(CLASIFICACION!D:D,'CA EF'!A169,CLASIFICACION!G:G)</f>
        <v>512028807.19</v>
      </c>
      <c r="C169" s="20">
        <v>0</v>
      </c>
      <c r="D169" s="20">
        <v>0</v>
      </c>
      <c r="E169" s="21">
        <f>+SUMIF(CLASIFICACION!D:D,'CA EF'!A169,CLASIFICACION!H:H)</f>
        <v>0</v>
      </c>
      <c r="F169" s="22">
        <f t="shared" si="6"/>
        <v>512028807.19</v>
      </c>
      <c r="G169" s="29">
        <f t="shared" si="8"/>
        <v>-512028807.19</v>
      </c>
      <c r="H169" s="90"/>
      <c r="I169" s="90"/>
      <c r="J169" s="90"/>
      <c r="K169" s="90"/>
      <c r="L169" s="90"/>
      <c r="M169" s="29">
        <f t="shared" si="7"/>
        <v>0</v>
      </c>
      <c r="N169" s="92"/>
      <c r="O169" s="92"/>
      <c r="P169" s="92"/>
      <c r="Q169" s="92"/>
      <c r="R169" s="92"/>
      <c r="S169" s="92"/>
      <c r="T169" s="92"/>
      <c r="U169" s="92"/>
      <c r="V169" s="92"/>
      <c r="W169" s="92"/>
      <c r="X169" s="92"/>
      <c r="Y169" s="92"/>
      <c r="Z169" s="92"/>
    </row>
    <row r="170" spans="1:26" s="93" customFormat="1" ht="10.199999999999999">
      <c r="A170" s="90" t="s">
        <v>492</v>
      </c>
      <c r="B170" s="91">
        <f>+SUMIF(CLASIFICACION!D:D,'CA EF'!A170,CLASIFICACION!G:G)</f>
        <v>509658830.49000001</v>
      </c>
      <c r="C170" s="20">
        <v>0</v>
      </c>
      <c r="D170" s="20">
        <v>0</v>
      </c>
      <c r="E170" s="21">
        <f>+SUMIF(CLASIFICACION!D:D,'CA EF'!A170,CLASIFICACION!H:H)</f>
        <v>0</v>
      </c>
      <c r="F170" s="22">
        <f t="shared" si="6"/>
        <v>509658830.49000001</v>
      </c>
      <c r="G170" s="29">
        <f t="shared" si="8"/>
        <v>-509658830.49000001</v>
      </c>
      <c r="H170" s="90"/>
      <c r="I170" s="90"/>
      <c r="J170" s="90"/>
      <c r="K170" s="90"/>
      <c r="L170" s="90"/>
      <c r="M170" s="29">
        <f t="shared" si="7"/>
        <v>0</v>
      </c>
      <c r="N170" s="92"/>
      <c r="O170" s="92"/>
      <c r="P170" s="92"/>
      <c r="Q170" s="92"/>
      <c r="R170" s="92"/>
      <c r="S170" s="92"/>
      <c r="T170" s="92"/>
      <c r="U170" s="92"/>
      <c r="V170" s="92"/>
      <c r="W170" s="92"/>
      <c r="X170" s="92"/>
      <c r="Y170" s="92"/>
      <c r="Z170" s="92"/>
    </row>
    <row r="171" spans="1:26" s="93" customFormat="1" ht="10.199999999999999">
      <c r="A171" s="90" t="s">
        <v>493</v>
      </c>
      <c r="B171" s="91">
        <f>+SUMIF(CLASIFICACION!D:D,'CA EF'!A171,CLASIFICACION!G:G)</f>
        <v>509658830.49000001</v>
      </c>
      <c r="C171" s="20">
        <v>0</v>
      </c>
      <c r="D171" s="20">
        <v>0</v>
      </c>
      <c r="E171" s="21">
        <f>+SUMIF(CLASIFICACION!D:D,'CA EF'!A171,CLASIFICACION!H:H)</f>
        <v>0</v>
      </c>
      <c r="F171" s="22">
        <f t="shared" si="6"/>
        <v>509658830.49000001</v>
      </c>
      <c r="G171" s="29">
        <f t="shared" si="8"/>
        <v>-509658830.49000001</v>
      </c>
      <c r="H171" s="90"/>
      <c r="I171" s="90"/>
      <c r="J171" s="90"/>
      <c r="K171" s="90"/>
      <c r="L171" s="90"/>
      <c r="M171" s="29">
        <f t="shared" si="7"/>
        <v>0</v>
      </c>
      <c r="N171" s="92"/>
      <c r="O171" s="92"/>
      <c r="P171" s="92"/>
      <c r="Q171" s="92"/>
      <c r="R171" s="92"/>
      <c r="S171" s="92"/>
      <c r="T171" s="92"/>
      <c r="U171" s="92"/>
      <c r="V171" s="92"/>
      <c r="W171" s="92"/>
      <c r="X171" s="92"/>
      <c r="Y171" s="92"/>
      <c r="Z171" s="92"/>
    </row>
    <row r="172" spans="1:26" s="93" customFormat="1" ht="10.199999999999999">
      <c r="A172" s="90" t="s">
        <v>494</v>
      </c>
      <c r="B172" s="91">
        <f>+SUMIF(CLASIFICACION!D:D,'CA EF'!A172,CLASIFICACION!G:G)</f>
        <v>505521209.25</v>
      </c>
      <c r="C172" s="20">
        <v>0</v>
      </c>
      <c r="D172" s="20">
        <v>0</v>
      </c>
      <c r="E172" s="21">
        <f>+SUMIF(CLASIFICACION!D:D,'CA EF'!A172,CLASIFICACION!H:H)</f>
        <v>0</v>
      </c>
      <c r="F172" s="22">
        <f t="shared" si="6"/>
        <v>505521209.25</v>
      </c>
      <c r="G172" s="29">
        <f t="shared" si="8"/>
        <v>-505521209.25</v>
      </c>
      <c r="H172" s="90"/>
      <c r="I172" s="90"/>
      <c r="J172" s="90"/>
      <c r="K172" s="90"/>
      <c r="L172" s="90"/>
      <c r="M172" s="29">
        <f t="shared" si="7"/>
        <v>0</v>
      </c>
      <c r="N172" s="92"/>
      <c r="O172" s="92"/>
      <c r="P172" s="92"/>
      <c r="Q172" s="92"/>
      <c r="R172" s="92"/>
      <c r="S172" s="92"/>
      <c r="T172" s="92"/>
      <c r="U172" s="92"/>
      <c r="V172" s="92"/>
      <c r="W172" s="92"/>
      <c r="X172" s="92"/>
      <c r="Y172" s="92"/>
      <c r="Z172" s="92"/>
    </row>
    <row r="173" spans="1:26" s="93" customFormat="1" ht="10.199999999999999">
      <c r="A173" s="90" t="s">
        <v>495</v>
      </c>
      <c r="B173" s="91">
        <f>+SUMIF(CLASIFICACION!D:D,'CA EF'!A173,CLASIFICACION!G:G)</f>
        <v>505521209.25</v>
      </c>
      <c r="C173" s="20">
        <v>0</v>
      </c>
      <c r="D173" s="20">
        <v>0</v>
      </c>
      <c r="E173" s="21">
        <f>+SUMIF(CLASIFICACION!D:D,'CA EF'!A173,CLASIFICACION!H:H)</f>
        <v>0</v>
      </c>
      <c r="F173" s="22">
        <f t="shared" si="6"/>
        <v>505521209.25</v>
      </c>
      <c r="G173" s="29">
        <f t="shared" si="8"/>
        <v>-505521209.25</v>
      </c>
      <c r="H173" s="90"/>
      <c r="I173" s="90"/>
      <c r="J173" s="90"/>
      <c r="K173" s="90"/>
      <c r="L173" s="90"/>
      <c r="M173" s="29">
        <f t="shared" si="7"/>
        <v>0</v>
      </c>
      <c r="N173" s="92"/>
      <c r="O173" s="92"/>
      <c r="P173" s="92"/>
      <c r="Q173" s="92"/>
      <c r="R173" s="92"/>
      <c r="S173" s="92"/>
      <c r="T173" s="92"/>
      <c r="U173" s="92"/>
      <c r="V173" s="92"/>
      <c r="W173" s="92"/>
      <c r="X173" s="92"/>
      <c r="Y173" s="92"/>
      <c r="Z173" s="92"/>
    </row>
    <row r="174" spans="1:26" s="93" customFormat="1" ht="10.199999999999999">
      <c r="A174" s="90" t="s">
        <v>496</v>
      </c>
      <c r="B174" s="91">
        <f>+SUMIF(CLASIFICACION!D:D,'CA EF'!A174,CLASIFICACION!G:G)</f>
        <v>202208534.59999999</v>
      </c>
      <c r="C174" s="20">
        <v>0</v>
      </c>
      <c r="D174" s="20">
        <v>0</v>
      </c>
      <c r="E174" s="21">
        <f>+SUMIF(CLASIFICACION!D:D,'CA EF'!A174,CLASIFICACION!H:H)</f>
        <v>0</v>
      </c>
      <c r="F174" s="22">
        <f t="shared" si="6"/>
        <v>202208534.59999999</v>
      </c>
      <c r="G174" s="29">
        <f t="shared" si="8"/>
        <v>-202208534.59999999</v>
      </c>
      <c r="H174" s="90"/>
      <c r="I174" s="90"/>
      <c r="J174" s="90"/>
      <c r="K174" s="90"/>
      <c r="L174" s="90"/>
      <c r="M174" s="29">
        <f t="shared" si="7"/>
        <v>0</v>
      </c>
      <c r="N174" s="92"/>
      <c r="O174" s="92"/>
      <c r="P174" s="92"/>
      <c r="Q174" s="92"/>
      <c r="R174" s="92"/>
      <c r="S174" s="92"/>
      <c r="T174" s="92"/>
      <c r="U174" s="92"/>
      <c r="V174" s="92"/>
      <c r="W174" s="92"/>
      <c r="X174" s="92"/>
      <c r="Y174" s="92"/>
      <c r="Z174" s="92"/>
    </row>
    <row r="175" spans="1:26" s="27" customFormat="1" ht="10.199999999999999">
      <c r="A175" s="29" t="s">
        <v>344</v>
      </c>
      <c r="B175" s="19">
        <f>+SUMIF(CLASIFICACION!D:D,'CA EF'!A175,CLASIFICACION!G:G)</f>
        <v>252759042.47999999</v>
      </c>
      <c r="C175" s="20">
        <v>0</v>
      </c>
      <c r="D175" s="20">
        <v>0</v>
      </c>
      <c r="E175" s="21">
        <f>+SUMIF(CLASIFICACION!D:D,'CA EF'!A175,CLASIFICACION!H:H)</f>
        <v>0</v>
      </c>
      <c r="F175" s="22">
        <f t="shared" si="6"/>
        <v>252759042.47999999</v>
      </c>
      <c r="G175" s="29">
        <f t="shared" si="8"/>
        <v>-252759042.47999999</v>
      </c>
      <c r="H175" s="29"/>
      <c r="I175" s="29"/>
      <c r="J175" s="29"/>
      <c r="K175" s="29"/>
      <c r="L175" s="29"/>
      <c r="M175" s="29">
        <f t="shared" si="7"/>
        <v>0</v>
      </c>
      <c r="N175" s="30"/>
      <c r="O175" s="30"/>
      <c r="P175" s="30"/>
      <c r="Q175" s="30"/>
      <c r="R175" s="30"/>
      <c r="S175" s="30"/>
      <c r="T175" s="30"/>
      <c r="U175" s="30"/>
      <c r="V175" s="30"/>
      <c r="W175" s="30"/>
      <c r="X175" s="30"/>
      <c r="Y175" s="30"/>
      <c r="Z175" s="30"/>
    </row>
    <row r="176" spans="1:26" s="27" customFormat="1" ht="10.199999999999999">
      <c r="A176" s="29" t="s">
        <v>345</v>
      </c>
      <c r="B176" s="19">
        <f>+SUMIF(CLASIFICACION!D:D,'CA EF'!A176,CLASIFICACION!G:G)</f>
        <v>252759042.47999999</v>
      </c>
      <c r="C176" s="20">
        <v>0</v>
      </c>
      <c r="D176" s="20">
        <v>0</v>
      </c>
      <c r="E176" s="21">
        <f>+SUMIF(CLASIFICACION!D:D,'CA EF'!A176,CLASIFICACION!H:H)</f>
        <v>0</v>
      </c>
      <c r="F176" s="22">
        <f t="shared" si="6"/>
        <v>252759042.47999999</v>
      </c>
      <c r="G176" s="29">
        <f t="shared" si="8"/>
        <v>-252759042.47999999</v>
      </c>
      <c r="H176" s="29"/>
      <c r="I176" s="29"/>
      <c r="J176" s="29"/>
      <c r="K176" s="29"/>
      <c r="L176" s="29"/>
      <c r="M176" s="29">
        <f t="shared" si="7"/>
        <v>0</v>
      </c>
      <c r="N176" s="30"/>
      <c r="O176" s="30"/>
      <c r="P176" s="30"/>
      <c r="Q176" s="30"/>
      <c r="R176" s="30"/>
      <c r="S176" s="30"/>
      <c r="T176" s="30"/>
      <c r="U176" s="30"/>
      <c r="V176" s="30"/>
      <c r="W176" s="30"/>
      <c r="X176" s="30"/>
      <c r="Y176" s="30"/>
      <c r="Z176" s="30"/>
    </row>
    <row r="177" spans="1:26" s="27" customFormat="1" ht="10.199999999999999">
      <c r="A177" s="29" t="s">
        <v>346</v>
      </c>
      <c r="B177" s="19">
        <f>+SUMIF(CLASIFICACION!D:D,'CA EF'!A177,CLASIFICACION!G:G)</f>
        <v>252759042.47999999</v>
      </c>
      <c r="C177" s="20">
        <v>0</v>
      </c>
      <c r="D177" s="20">
        <v>0</v>
      </c>
      <c r="E177" s="21">
        <f>+SUMIF(CLASIFICACION!D:D,'CA EF'!A177,CLASIFICACION!H:H)</f>
        <v>0</v>
      </c>
      <c r="F177" s="22">
        <f t="shared" si="6"/>
        <v>252759042.47999999</v>
      </c>
      <c r="G177" s="29">
        <f t="shared" si="8"/>
        <v>-252759042.47999999</v>
      </c>
      <c r="H177" s="29"/>
      <c r="I177" s="29"/>
      <c r="J177" s="29"/>
      <c r="K177" s="29"/>
      <c r="L177" s="29"/>
      <c r="M177" s="29">
        <f t="shared" si="7"/>
        <v>0</v>
      </c>
      <c r="N177" s="30"/>
      <c r="O177" s="30"/>
      <c r="P177" s="30"/>
      <c r="Q177" s="30"/>
      <c r="R177" s="30"/>
      <c r="S177" s="30"/>
      <c r="T177" s="30"/>
      <c r="U177" s="30"/>
      <c r="V177" s="30"/>
      <c r="W177" s="30"/>
      <c r="X177" s="30"/>
      <c r="Y177" s="30"/>
      <c r="Z177" s="30"/>
    </row>
    <row r="178" spans="1:26" s="27" customFormat="1" ht="10.199999999999999">
      <c r="A178" s="29" t="s">
        <v>347</v>
      </c>
      <c r="B178" s="19">
        <f>+SUMIF(CLASIFICACION!D:D,'CA EF'!A178,CLASIFICACION!G:G)</f>
        <v>252759042.47999999</v>
      </c>
      <c r="C178" s="20">
        <v>0</v>
      </c>
      <c r="D178" s="20">
        <v>0</v>
      </c>
      <c r="E178" s="21">
        <f>+SUMIF(CLASIFICACION!D:D,'CA EF'!A178,CLASIFICACION!H:H)</f>
        <v>0</v>
      </c>
      <c r="F178" s="22">
        <f t="shared" si="6"/>
        <v>252759042.47999999</v>
      </c>
      <c r="G178" s="29">
        <f t="shared" si="8"/>
        <v>-252759042.47999999</v>
      </c>
      <c r="H178" s="29"/>
      <c r="I178" s="29"/>
      <c r="J178" s="29"/>
      <c r="K178" s="29"/>
      <c r="L178" s="29"/>
      <c r="M178" s="29">
        <f t="shared" si="7"/>
        <v>0</v>
      </c>
      <c r="N178" s="30"/>
      <c r="O178" s="30"/>
      <c r="P178" s="30"/>
      <c r="Q178" s="30"/>
      <c r="R178" s="30"/>
      <c r="S178" s="30"/>
      <c r="T178" s="30"/>
      <c r="U178" s="30"/>
      <c r="V178" s="30"/>
      <c r="W178" s="30"/>
      <c r="X178" s="30"/>
      <c r="Y178" s="30"/>
      <c r="Z178" s="30"/>
    </row>
    <row r="179" spans="1:26" s="27" customFormat="1" ht="10.199999999999999">
      <c r="A179" s="29" t="s">
        <v>348</v>
      </c>
      <c r="B179" s="19">
        <f>+SUMIF(CLASIFICACION!D:D,'CA EF'!A179,CLASIFICACION!G:G)</f>
        <v>252759042.47999999</v>
      </c>
      <c r="C179" s="20">
        <v>0</v>
      </c>
      <c r="D179" s="20">
        <v>0</v>
      </c>
      <c r="E179" s="21">
        <f>+SUMIF(CLASIFICACION!D:D,'CA EF'!A179,CLASIFICACION!H:H)</f>
        <v>0</v>
      </c>
      <c r="F179" s="22">
        <f t="shared" si="6"/>
        <v>252759042.47999999</v>
      </c>
      <c r="G179" s="29">
        <f t="shared" si="8"/>
        <v>-252759042.47999999</v>
      </c>
      <c r="H179" s="29"/>
      <c r="I179" s="29"/>
      <c r="J179" s="29"/>
      <c r="K179" s="29"/>
      <c r="L179" s="29"/>
      <c r="M179" s="29">
        <f t="shared" si="7"/>
        <v>0</v>
      </c>
      <c r="N179" s="30"/>
      <c r="O179" s="30"/>
      <c r="P179" s="30"/>
      <c r="Q179" s="30"/>
      <c r="R179" s="30"/>
      <c r="S179" s="30"/>
      <c r="T179" s="30"/>
      <c r="U179" s="30"/>
      <c r="V179" s="30"/>
      <c r="W179" s="30"/>
      <c r="X179" s="30"/>
      <c r="Y179" s="30"/>
      <c r="Z179" s="30"/>
    </row>
    <row r="180" spans="1:26" s="27" customFormat="1" ht="10.199999999999999">
      <c r="A180" s="29" t="s">
        <v>349</v>
      </c>
      <c r="B180" s="19">
        <f>+SUMIF(CLASIFICACION!D:D,'CA EF'!A180,CLASIFICACION!G:G)</f>
        <v>252759042.47999999</v>
      </c>
      <c r="C180" s="20">
        <v>0</v>
      </c>
      <c r="D180" s="20">
        <v>0</v>
      </c>
      <c r="E180" s="21">
        <f>+SUMIF(CLASIFICACION!D:D,'CA EF'!A180,CLASIFICACION!H:H)</f>
        <v>0</v>
      </c>
      <c r="F180" s="22">
        <f t="shared" si="6"/>
        <v>252759042.47999999</v>
      </c>
      <c r="G180" s="29">
        <f t="shared" si="8"/>
        <v>-252759042.47999999</v>
      </c>
      <c r="H180" s="29"/>
      <c r="I180" s="29"/>
      <c r="J180" s="29"/>
      <c r="K180" s="29"/>
      <c r="L180" s="29"/>
      <c r="M180" s="29">
        <f t="shared" si="7"/>
        <v>0</v>
      </c>
      <c r="N180" s="30"/>
      <c r="O180" s="30"/>
      <c r="P180" s="30"/>
      <c r="Q180" s="30"/>
      <c r="R180" s="30"/>
      <c r="S180" s="30"/>
      <c r="T180" s="30"/>
      <c r="U180" s="30"/>
      <c r="V180" s="30"/>
      <c r="W180" s="30"/>
      <c r="X180" s="30"/>
      <c r="Y180" s="30"/>
      <c r="Z180" s="30"/>
    </row>
    <row r="181" spans="1:26" s="27" customFormat="1" ht="10.199999999999999">
      <c r="A181" s="29" t="s">
        <v>350</v>
      </c>
      <c r="B181" s="19">
        <f>+SUMIF(CLASIFICACION!D:D,'CA EF'!A181,CLASIFICACION!G:G)</f>
        <v>252759042.47999999</v>
      </c>
      <c r="C181" s="20">
        <v>0</v>
      </c>
      <c r="D181" s="20">
        <v>0</v>
      </c>
      <c r="E181" s="21">
        <f>+SUMIF(CLASIFICACION!D:D,'CA EF'!A181,CLASIFICACION!H:H)</f>
        <v>0</v>
      </c>
      <c r="F181" s="22">
        <f t="shared" si="6"/>
        <v>252759042.47999999</v>
      </c>
      <c r="G181" s="29">
        <f t="shared" si="8"/>
        <v>-252759042.47999999</v>
      </c>
      <c r="H181" s="29"/>
      <c r="I181" s="29"/>
      <c r="J181" s="29"/>
      <c r="K181" s="29"/>
      <c r="L181" s="29"/>
      <c r="M181" s="29">
        <f t="shared" si="7"/>
        <v>0</v>
      </c>
      <c r="N181" s="30"/>
      <c r="O181" s="30"/>
      <c r="P181" s="30"/>
      <c r="Q181" s="30"/>
      <c r="R181" s="30"/>
      <c r="S181" s="30"/>
      <c r="T181" s="30"/>
      <c r="U181" s="30"/>
      <c r="V181" s="30"/>
      <c r="W181" s="30"/>
      <c r="X181" s="30"/>
      <c r="Y181" s="30"/>
      <c r="Z181" s="30"/>
    </row>
    <row r="182" spans="1:26" s="27" customFormat="1" ht="10.199999999999999">
      <c r="A182" s="29" t="s">
        <v>351</v>
      </c>
      <c r="B182" s="19">
        <f>+SUMIF(CLASIFICACION!D:D,'CA EF'!A182,CLASIFICACION!G:G)</f>
        <v>252759042.47999999</v>
      </c>
      <c r="C182" s="20">
        <v>0</v>
      </c>
      <c r="D182" s="20">
        <v>0</v>
      </c>
      <c r="E182" s="21">
        <f>+SUMIF(CLASIFICACION!D:D,'CA EF'!A182,CLASIFICACION!H:H)</f>
        <v>0</v>
      </c>
      <c r="F182" s="22">
        <f t="shared" si="6"/>
        <v>252759042.47999999</v>
      </c>
      <c r="G182" s="29">
        <f t="shared" si="8"/>
        <v>-252759042.47999999</v>
      </c>
      <c r="H182" s="29"/>
      <c r="I182" s="29"/>
      <c r="J182" s="29"/>
      <c r="K182" s="29"/>
      <c r="L182" s="29"/>
      <c r="M182" s="29">
        <f t="shared" si="7"/>
        <v>0</v>
      </c>
      <c r="N182" s="30"/>
      <c r="O182" s="30"/>
      <c r="P182" s="30"/>
      <c r="Q182" s="30"/>
      <c r="R182" s="30"/>
      <c r="S182" s="30"/>
      <c r="T182" s="30"/>
      <c r="U182" s="30"/>
      <c r="V182" s="30"/>
      <c r="W182" s="30"/>
      <c r="X182" s="30"/>
      <c r="Y182" s="30"/>
      <c r="Z182" s="30"/>
    </row>
    <row r="183" spans="1:26" s="27" customFormat="1" ht="10.199999999999999">
      <c r="A183" s="29" t="s">
        <v>352</v>
      </c>
      <c r="B183" s="19">
        <f>+SUMIF(CLASIFICACION!D:D,'CA EF'!A183,CLASIFICACION!G:G)</f>
        <v>151655424.62</v>
      </c>
      <c r="C183" s="20">
        <v>0</v>
      </c>
      <c r="D183" s="20">
        <v>0</v>
      </c>
      <c r="E183" s="21">
        <f>+SUMIF(CLASIFICACION!D:D,'CA EF'!A183,CLASIFICACION!H:H)</f>
        <v>0</v>
      </c>
      <c r="F183" s="22">
        <f t="shared" si="6"/>
        <v>151655424.62</v>
      </c>
      <c r="G183" s="29">
        <f t="shared" si="8"/>
        <v>-151655424.62</v>
      </c>
      <c r="H183" s="29"/>
      <c r="I183" s="29"/>
      <c r="J183" s="29"/>
      <c r="K183" s="29"/>
      <c r="L183" s="29"/>
      <c r="M183" s="29">
        <f t="shared" si="7"/>
        <v>0</v>
      </c>
      <c r="N183" s="30"/>
      <c r="O183" s="30"/>
      <c r="P183" s="30"/>
      <c r="Q183" s="30"/>
      <c r="R183" s="30"/>
      <c r="S183" s="30"/>
      <c r="T183" s="30"/>
      <c r="U183" s="30"/>
      <c r="V183" s="30"/>
      <c r="W183" s="30"/>
      <c r="X183" s="30"/>
      <c r="Y183" s="30"/>
      <c r="Z183" s="30"/>
    </row>
    <row r="184" spans="1:26" s="27" customFormat="1" ht="10.199999999999999">
      <c r="A184" s="29" t="s">
        <v>353</v>
      </c>
      <c r="B184" s="19">
        <f>+SUMIF(CLASIFICACION!D:D,'CA EF'!A184,CLASIFICACION!G:G)</f>
        <v>151655424.62</v>
      </c>
      <c r="C184" s="20">
        <v>0</v>
      </c>
      <c r="D184" s="20">
        <v>0</v>
      </c>
      <c r="E184" s="21">
        <f>+SUMIF(CLASIFICACION!D:D,'CA EF'!A184,CLASIFICACION!H:H)</f>
        <v>0</v>
      </c>
      <c r="F184" s="22">
        <f t="shared" si="6"/>
        <v>151655424.62</v>
      </c>
      <c r="G184" s="29">
        <f t="shared" si="8"/>
        <v>-151655424.62</v>
      </c>
      <c r="H184" s="29"/>
      <c r="I184" s="29"/>
      <c r="J184" s="29"/>
      <c r="K184" s="29"/>
      <c r="L184" s="29"/>
      <c r="M184" s="29">
        <f t="shared" si="7"/>
        <v>0</v>
      </c>
      <c r="N184" s="30"/>
      <c r="O184" s="30"/>
      <c r="P184" s="30"/>
      <c r="Q184" s="30"/>
      <c r="R184" s="30"/>
      <c r="S184" s="30"/>
      <c r="T184" s="30"/>
      <c r="U184" s="30"/>
      <c r="V184" s="30"/>
      <c r="W184" s="30"/>
      <c r="X184" s="30"/>
      <c r="Y184" s="30"/>
      <c r="Z184" s="30"/>
    </row>
    <row r="185" spans="1:26" s="27" customFormat="1" ht="10.199999999999999">
      <c r="A185" s="29" t="s">
        <v>354</v>
      </c>
      <c r="B185" s="19">
        <f>+SUMIF(CLASIFICACION!D:D,'CA EF'!A185,CLASIFICACION!G:G)</f>
        <v>151655424.62</v>
      </c>
      <c r="C185" s="20">
        <v>0</v>
      </c>
      <c r="D185" s="20">
        <v>0</v>
      </c>
      <c r="E185" s="21">
        <f>+SUMIF(CLASIFICACION!D:D,'CA EF'!A185,CLASIFICACION!H:H)</f>
        <v>0</v>
      </c>
      <c r="F185" s="22">
        <f t="shared" si="6"/>
        <v>151655424.62</v>
      </c>
      <c r="G185" s="29">
        <f t="shared" si="8"/>
        <v>-151655424.62</v>
      </c>
      <c r="H185" s="29"/>
      <c r="I185" s="29"/>
      <c r="J185" s="29"/>
      <c r="K185" s="29"/>
      <c r="L185" s="29"/>
      <c r="M185" s="29">
        <f t="shared" si="7"/>
        <v>0</v>
      </c>
      <c r="N185" s="30"/>
      <c r="O185" s="30"/>
      <c r="P185" s="30"/>
      <c r="Q185" s="30"/>
      <c r="R185" s="30"/>
      <c r="S185" s="30"/>
      <c r="T185" s="30"/>
      <c r="U185" s="30"/>
      <c r="V185" s="30"/>
      <c r="W185" s="30"/>
      <c r="X185" s="30"/>
      <c r="Y185" s="30"/>
      <c r="Z185" s="30"/>
    </row>
    <row r="186" spans="1:26" s="27" customFormat="1" ht="10.199999999999999">
      <c r="A186" s="29" t="s">
        <v>355</v>
      </c>
      <c r="B186" s="19">
        <f>+SUMIF(CLASIFICACION!D:D,'CA EF'!A186,CLASIFICACION!G:G)</f>
        <v>151655424.62</v>
      </c>
      <c r="C186" s="20">
        <v>0</v>
      </c>
      <c r="D186" s="20">
        <v>0</v>
      </c>
      <c r="E186" s="21">
        <f>+SUMIF(CLASIFICACION!D:D,'CA EF'!A186,CLASIFICACION!H:H)</f>
        <v>0</v>
      </c>
      <c r="F186" s="22">
        <f t="shared" si="6"/>
        <v>151655424.62</v>
      </c>
      <c r="G186" s="29">
        <f t="shared" si="8"/>
        <v>-151655424.62</v>
      </c>
      <c r="H186" s="29"/>
      <c r="I186" s="29"/>
      <c r="J186" s="29"/>
      <c r="K186" s="29"/>
      <c r="L186" s="29"/>
      <c r="M186" s="29">
        <f t="shared" si="7"/>
        <v>0</v>
      </c>
      <c r="N186" s="30"/>
      <c r="O186" s="30"/>
      <c r="P186" s="30"/>
      <c r="Q186" s="30"/>
      <c r="R186" s="30"/>
      <c r="S186" s="30"/>
      <c r="T186" s="30"/>
      <c r="U186" s="30"/>
      <c r="V186" s="30"/>
      <c r="W186" s="30"/>
      <c r="X186" s="30"/>
      <c r="Y186" s="30"/>
      <c r="Z186" s="30"/>
    </row>
    <row r="187" spans="1:26" s="27" customFormat="1" ht="10.199999999999999">
      <c r="A187" s="29" t="s">
        <v>356</v>
      </c>
      <c r="B187" s="19">
        <f>+SUMIF(CLASIFICACION!D:D,'CA EF'!A187,CLASIFICACION!G:G)</f>
        <v>151655424.62</v>
      </c>
      <c r="C187" s="20">
        <v>0</v>
      </c>
      <c r="D187" s="20">
        <v>0</v>
      </c>
      <c r="E187" s="21">
        <f>+SUMIF(CLASIFICACION!D:D,'CA EF'!A187,CLASIFICACION!H:H)</f>
        <v>0</v>
      </c>
      <c r="F187" s="22">
        <f t="shared" si="6"/>
        <v>151655424.62</v>
      </c>
      <c r="G187" s="29">
        <f t="shared" si="8"/>
        <v>-151655424.62</v>
      </c>
      <c r="H187" s="29"/>
      <c r="I187" s="29"/>
      <c r="J187" s="29"/>
      <c r="K187" s="29"/>
      <c r="L187" s="29"/>
      <c r="M187" s="29">
        <f t="shared" si="7"/>
        <v>0</v>
      </c>
      <c r="N187" s="30"/>
      <c r="O187" s="30"/>
      <c r="P187" s="30"/>
      <c r="Q187" s="30"/>
      <c r="R187" s="30"/>
      <c r="S187" s="30"/>
      <c r="T187" s="30"/>
      <c r="U187" s="30"/>
      <c r="V187" s="30"/>
      <c r="W187" s="30"/>
      <c r="X187" s="30"/>
      <c r="Y187" s="30"/>
      <c r="Z187" s="30"/>
    </row>
    <row r="188" spans="1:26" s="27" customFormat="1" ht="10.199999999999999">
      <c r="A188" s="29" t="s">
        <v>357</v>
      </c>
      <c r="B188" s="19">
        <f>+SUMIF(CLASIFICACION!D:D,'CA EF'!A188,CLASIFICACION!G:G)</f>
        <v>151655424.62</v>
      </c>
      <c r="C188" s="20">
        <v>0</v>
      </c>
      <c r="D188" s="20">
        <v>0</v>
      </c>
      <c r="E188" s="21">
        <f>+SUMIF(CLASIFICACION!D:D,'CA EF'!A188,CLASIFICACION!H:H)</f>
        <v>0</v>
      </c>
      <c r="F188" s="22">
        <f t="shared" si="6"/>
        <v>151655424.62</v>
      </c>
      <c r="G188" s="29">
        <f t="shared" si="8"/>
        <v>-151655424.62</v>
      </c>
      <c r="H188" s="29"/>
      <c r="I188" s="29"/>
      <c r="J188" s="29"/>
      <c r="K188" s="29"/>
      <c r="L188" s="29"/>
      <c r="M188" s="29">
        <f t="shared" si="7"/>
        <v>0</v>
      </c>
      <c r="N188" s="30"/>
      <c r="O188" s="30"/>
      <c r="P188" s="30"/>
      <c r="Q188" s="30"/>
      <c r="R188" s="30"/>
      <c r="S188" s="30"/>
      <c r="T188" s="30"/>
      <c r="U188" s="30"/>
      <c r="V188" s="30"/>
      <c r="W188" s="30"/>
      <c r="X188" s="30"/>
      <c r="Y188" s="30"/>
      <c r="Z188" s="30"/>
    </row>
    <row r="189" spans="1:26" s="27" customFormat="1" ht="10.199999999999999">
      <c r="A189" s="29" t="s">
        <v>358</v>
      </c>
      <c r="B189" s="19">
        <f>+SUMIF(CLASIFICACION!D:D,'CA EF'!A189,CLASIFICACION!G:G)</f>
        <v>151655424.62</v>
      </c>
      <c r="C189" s="20">
        <v>0</v>
      </c>
      <c r="D189" s="20">
        <v>0</v>
      </c>
      <c r="E189" s="21">
        <f>+SUMIF(CLASIFICACION!D:D,'CA EF'!A189,CLASIFICACION!H:H)</f>
        <v>0</v>
      </c>
      <c r="F189" s="22">
        <f t="shared" si="6"/>
        <v>151655424.62</v>
      </c>
      <c r="G189" s="29">
        <f t="shared" si="8"/>
        <v>-151655424.62</v>
      </c>
      <c r="H189" s="29"/>
      <c r="I189" s="29"/>
      <c r="J189" s="29"/>
      <c r="K189" s="29"/>
      <c r="L189" s="29"/>
      <c r="M189" s="29">
        <f t="shared" si="7"/>
        <v>0</v>
      </c>
      <c r="N189" s="30"/>
      <c r="O189" s="30"/>
      <c r="P189" s="30"/>
      <c r="Q189" s="30"/>
      <c r="R189" s="30"/>
      <c r="S189" s="30"/>
      <c r="T189" s="30"/>
      <c r="U189" s="30"/>
      <c r="V189" s="30"/>
      <c r="W189" s="30"/>
      <c r="X189" s="30"/>
      <c r="Y189" s="30"/>
      <c r="Z189" s="30"/>
    </row>
    <row r="190" spans="1:26" s="27" customFormat="1" ht="10.199999999999999">
      <c r="A190" s="29" t="s">
        <v>359</v>
      </c>
      <c r="B190" s="19">
        <f>+SUMIF(CLASIFICACION!D:D,'CA EF'!A190,CLASIFICACION!G:G)</f>
        <v>151655424.62</v>
      </c>
      <c r="C190" s="20">
        <v>0</v>
      </c>
      <c r="D190" s="20">
        <v>0</v>
      </c>
      <c r="E190" s="21">
        <f>+SUMIF(CLASIFICACION!D:D,'CA EF'!A190,CLASIFICACION!H:H)</f>
        <v>0</v>
      </c>
      <c r="F190" s="22">
        <f t="shared" si="6"/>
        <v>151655424.62</v>
      </c>
      <c r="G190" s="29">
        <f t="shared" si="8"/>
        <v>-151655424.62</v>
      </c>
      <c r="H190" s="29"/>
      <c r="I190" s="29"/>
      <c r="J190" s="29"/>
      <c r="K190" s="29"/>
      <c r="L190" s="29"/>
      <c r="M190" s="29">
        <f t="shared" si="7"/>
        <v>0</v>
      </c>
      <c r="N190" s="30"/>
      <c r="O190" s="30"/>
      <c r="P190" s="30"/>
      <c r="Q190" s="30"/>
      <c r="R190" s="30"/>
      <c r="S190" s="30"/>
      <c r="T190" s="30"/>
      <c r="U190" s="30"/>
      <c r="V190" s="30"/>
      <c r="W190" s="30"/>
      <c r="X190" s="30"/>
      <c r="Y190" s="30"/>
      <c r="Z190" s="30"/>
    </row>
    <row r="191" spans="1:26" s="27" customFormat="1" ht="10.199999999999999">
      <c r="A191" s="29" t="s">
        <v>360</v>
      </c>
      <c r="B191" s="19">
        <f>+SUMIF(CLASIFICACION!D:D,'CA EF'!A191,CLASIFICACION!G:G)</f>
        <v>151655424.62</v>
      </c>
      <c r="C191" s="20">
        <v>0</v>
      </c>
      <c r="D191" s="20">
        <v>0</v>
      </c>
      <c r="E191" s="21">
        <f>+SUMIF(CLASIFICACION!D:D,'CA EF'!A191,CLASIFICACION!H:H)</f>
        <v>0</v>
      </c>
      <c r="F191" s="22">
        <f t="shared" si="6"/>
        <v>151655424.62</v>
      </c>
      <c r="G191" s="29">
        <f t="shared" si="8"/>
        <v>-151655424.62</v>
      </c>
      <c r="H191" s="29"/>
      <c r="I191" s="29"/>
      <c r="J191" s="29"/>
      <c r="K191" s="29"/>
      <c r="L191" s="29"/>
      <c r="M191" s="29">
        <f t="shared" si="7"/>
        <v>0</v>
      </c>
      <c r="N191" s="30"/>
      <c r="O191" s="30"/>
      <c r="P191" s="30"/>
      <c r="Q191" s="30"/>
      <c r="R191" s="30"/>
      <c r="S191" s="30"/>
      <c r="T191" s="30"/>
      <c r="U191" s="30"/>
      <c r="V191" s="30"/>
      <c r="W191" s="30"/>
      <c r="X191" s="30"/>
      <c r="Y191" s="30"/>
      <c r="Z191" s="30"/>
    </row>
    <row r="192" spans="1:26" s="27" customFormat="1" ht="10.199999999999999">
      <c r="A192" s="29" t="s">
        <v>361</v>
      </c>
      <c r="B192" s="19">
        <f>+SUMIF(CLASIFICACION!D:D,'CA EF'!A192,CLASIFICACION!G:G)</f>
        <v>151655424.62</v>
      </c>
      <c r="C192" s="20">
        <v>0</v>
      </c>
      <c r="D192" s="20">
        <v>0</v>
      </c>
      <c r="E192" s="21">
        <f>+SUMIF(CLASIFICACION!D:D,'CA EF'!A192,CLASIFICACION!H:H)</f>
        <v>0</v>
      </c>
      <c r="F192" s="22">
        <f t="shared" si="6"/>
        <v>151655424.62</v>
      </c>
      <c r="G192" s="29">
        <f t="shared" si="8"/>
        <v>-151655424.62</v>
      </c>
      <c r="H192" s="29"/>
      <c r="I192" s="29"/>
      <c r="J192" s="29"/>
      <c r="K192" s="29"/>
      <c r="L192" s="29"/>
      <c r="M192" s="29">
        <f t="shared" si="7"/>
        <v>0</v>
      </c>
      <c r="N192" s="30"/>
      <c r="O192" s="30"/>
      <c r="P192" s="30"/>
      <c r="Q192" s="30"/>
      <c r="R192" s="30"/>
      <c r="S192" s="30"/>
      <c r="T192" s="30"/>
      <c r="U192" s="30"/>
      <c r="V192" s="30"/>
      <c r="W192" s="30"/>
      <c r="X192" s="30"/>
      <c r="Y192" s="30"/>
      <c r="Z192" s="30"/>
    </row>
    <row r="193" spans="1:26" s="27" customFormat="1" ht="10.199999999999999">
      <c r="A193" s="29" t="s">
        <v>362</v>
      </c>
      <c r="B193" s="19">
        <f>+SUMIF(CLASIFICACION!D:D,'CA EF'!A193,CLASIFICACION!G:G)</f>
        <v>151655424.62</v>
      </c>
      <c r="C193" s="20">
        <v>0</v>
      </c>
      <c r="D193" s="20">
        <v>0</v>
      </c>
      <c r="E193" s="21">
        <f>+SUMIF(CLASIFICACION!D:D,'CA EF'!A193,CLASIFICACION!H:H)</f>
        <v>0</v>
      </c>
      <c r="F193" s="22">
        <f t="shared" si="6"/>
        <v>151655424.62</v>
      </c>
      <c r="G193" s="29">
        <f t="shared" si="8"/>
        <v>-151655424.62</v>
      </c>
      <c r="H193" s="29"/>
      <c r="I193" s="29"/>
      <c r="J193" s="29"/>
      <c r="K193" s="29"/>
      <c r="L193" s="29"/>
      <c r="M193" s="29">
        <f t="shared" si="7"/>
        <v>0</v>
      </c>
      <c r="N193" s="30"/>
      <c r="O193" s="30"/>
      <c r="P193" s="30"/>
      <c r="Q193" s="30"/>
      <c r="R193" s="30"/>
      <c r="S193" s="30"/>
      <c r="T193" s="30"/>
      <c r="U193" s="30"/>
      <c r="V193" s="30"/>
      <c r="W193" s="30"/>
      <c r="X193" s="30"/>
      <c r="Y193" s="30"/>
      <c r="Z193" s="30"/>
    </row>
    <row r="194" spans="1:26" s="27" customFormat="1" ht="10.199999999999999">
      <c r="A194" s="29" t="s">
        <v>363</v>
      </c>
      <c r="B194" s="19">
        <f>+SUMIF(CLASIFICACION!D:D,'CA EF'!A194,CLASIFICACION!G:G)</f>
        <v>151655424.62</v>
      </c>
      <c r="C194" s="20">
        <v>0</v>
      </c>
      <c r="D194" s="20">
        <v>0</v>
      </c>
      <c r="E194" s="21">
        <f>+SUMIF(CLASIFICACION!D:D,'CA EF'!A194,CLASIFICACION!H:H)</f>
        <v>0</v>
      </c>
      <c r="F194" s="22">
        <f t="shared" si="6"/>
        <v>151655424.62</v>
      </c>
      <c r="G194" s="29">
        <f t="shared" si="8"/>
        <v>-151655424.62</v>
      </c>
      <c r="H194" s="29"/>
      <c r="I194" s="29"/>
      <c r="J194" s="29"/>
      <c r="K194" s="29"/>
      <c r="L194" s="29"/>
      <c r="M194" s="29">
        <f t="shared" si="7"/>
        <v>0</v>
      </c>
      <c r="N194" s="30"/>
      <c r="O194" s="30"/>
      <c r="P194" s="30"/>
      <c r="Q194" s="30"/>
      <c r="R194" s="30"/>
      <c r="S194" s="30"/>
      <c r="T194" s="30"/>
      <c r="U194" s="30"/>
      <c r="V194" s="30"/>
      <c r="W194" s="30"/>
      <c r="X194" s="30"/>
      <c r="Y194" s="30"/>
      <c r="Z194" s="30"/>
    </row>
    <row r="195" spans="1:26" s="27" customFormat="1" ht="10.199999999999999">
      <c r="A195" s="29" t="s">
        <v>364</v>
      </c>
      <c r="B195" s="19">
        <f>+SUMIF(CLASIFICACION!D:D,'CA EF'!A195,CLASIFICACION!G:G)</f>
        <v>505929076.13</v>
      </c>
      <c r="C195" s="20">
        <v>0</v>
      </c>
      <c r="D195" s="20">
        <v>0</v>
      </c>
      <c r="E195" s="21">
        <f>+SUMIF(CLASIFICACION!D:D,'CA EF'!A195,CLASIFICACION!H:H)</f>
        <v>0</v>
      </c>
      <c r="F195" s="22">
        <f t="shared" si="6"/>
        <v>505929076.13</v>
      </c>
      <c r="G195" s="29">
        <f t="shared" si="8"/>
        <v>-505929076.13</v>
      </c>
      <c r="H195" s="29"/>
      <c r="I195" s="29"/>
      <c r="J195" s="29"/>
      <c r="K195" s="29"/>
      <c r="L195" s="29"/>
      <c r="M195" s="29">
        <f t="shared" si="7"/>
        <v>0</v>
      </c>
      <c r="N195" s="30"/>
      <c r="O195" s="30"/>
      <c r="P195" s="30"/>
      <c r="Q195" s="30"/>
      <c r="R195" s="30"/>
      <c r="S195" s="30"/>
      <c r="T195" s="30"/>
      <c r="U195" s="30"/>
      <c r="V195" s="30"/>
      <c r="W195" s="30"/>
      <c r="X195" s="30"/>
      <c r="Y195" s="30"/>
      <c r="Z195" s="30"/>
    </row>
    <row r="196" spans="1:26" s="27" customFormat="1" ht="10.199999999999999">
      <c r="A196" s="29" t="s">
        <v>365</v>
      </c>
      <c r="B196" s="19">
        <f>+SUMIF(CLASIFICACION!D:D,'CA EF'!A196,CLASIFICACION!G:G)</f>
        <v>505929076.13</v>
      </c>
      <c r="C196" s="20">
        <v>0</v>
      </c>
      <c r="D196" s="20">
        <v>0</v>
      </c>
      <c r="E196" s="21">
        <f>+SUMIF(CLASIFICACION!D:D,'CA EF'!A196,CLASIFICACION!H:H)</f>
        <v>0</v>
      </c>
      <c r="F196" s="22">
        <f t="shared" si="6"/>
        <v>505929076.13</v>
      </c>
      <c r="G196" s="29">
        <f t="shared" si="8"/>
        <v>-505929076.13</v>
      </c>
      <c r="H196" s="29"/>
      <c r="I196" s="29"/>
      <c r="J196" s="29"/>
      <c r="K196" s="29"/>
      <c r="L196" s="29"/>
      <c r="M196" s="29">
        <f t="shared" si="7"/>
        <v>0</v>
      </c>
      <c r="N196" s="30"/>
      <c r="O196" s="30"/>
      <c r="P196" s="30"/>
      <c r="Q196" s="30"/>
      <c r="R196" s="30"/>
      <c r="S196" s="30"/>
      <c r="T196" s="30"/>
      <c r="U196" s="30"/>
      <c r="V196" s="30"/>
      <c r="W196" s="30"/>
      <c r="X196" s="30"/>
      <c r="Y196" s="30"/>
      <c r="Z196" s="30"/>
    </row>
    <row r="197" spans="1:26" s="27" customFormat="1" ht="10.199999999999999">
      <c r="A197" s="29" t="s">
        <v>366</v>
      </c>
      <c r="B197" s="19">
        <f>+SUMIF(CLASIFICACION!D:D,'CA EF'!A197,CLASIFICACION!G:G)</f>
        <v>505929076.13</v>
      </c>
      <c r="C197" s="20">
        <v>0</v>
      </c>
      <c r="D197" s="20">
        <v>0</v>
      </c>
      <c r="E197" s="21">
        <f>+SUMIF(CLASIFICACION!D:D,'CA EF'!A197,CLASIFICACION!H:H)</f>
        <v>0</v>
      </c>
      <c r="F197" s="22">
        <f t="shared" ref="F197:F255" si="9">+B197+C197-D197-E197</f>
        <v>505929076.13</v>
      </c>
      <c r="G197" s="29">
        <f t="shared" si="8"/>
        <v>-505929076.13</v>
      </c>
      <c r="H197" s="29"/>
      <c r="I197" s="29"/>
      <c r="J197" s="29"/>
      <c r="K197" s="29"/>
      <c r="L197" s="29"/>
      <c r="M197" s="29">
        <f t="shared" ref="M197:M260" si="10">SUM(F197:L197)</f>
        <v>0</v>
      </c>
      <c r="N197" s="30"/>
      <c r="O197" s="30"/>
      <c r="P197" s="30"/>
      <c r="Q197" s="30"/>
      <c r="R197" s="30"/>
      <c r="S197" s="30"/>
      <c r="T197" s="30"/>
      <c r="U197" s="30"/>
      <c r="V197" s="30"/>
      <c r="W197" s="30"/>
      <c r="X197" s="30"/>
      <c r="Y197" s="30"/>
      <c r="Z197" s="30"/>
    </row>
    <row r="198" spans="1:26" s="27" customFormat="1" ht="10.199999999999999">
      <c r="A198" s="29" t="s">
        <v>367</v>
      </c>
      <c r="B198" s="19">
        <f>+SUMIF(CLASIFICACION!D:D,'CA EF'!A198,CLASIFICACION!G:G)</f>
        <v>505929076.13</v>
      </c>
      <c r="C198" s="20">
        <v>0</v>
      </c>
      <c r="D198" s="20">
        <v>0</v>
      </c>
      <c r="E198" s="21">
        <f>+SUMIF(CLASIFICACION!D:D,'CA EF'!A198,CLASIFICACION!H:H)</f>
        <v>0</v>
      </c>
      <c r="F198" s="22">
        <f t="shared" si="9"/>
        <v>505929076.13</v>
      </c>
      <c r="G198" s="29">
        <f t="shared" si="8"/>
        <v>-505929076.13</v>
      </c>
      <c r="H198" s="29"/>
      <c r="I198" s="29"/>
      <c r="J198" s="29"/>
      <c r="K198" s="29"/>
      <c r="L198" s="29"/>
      <c r="M198" s="29">
        <f t="shared" si="10"/>
        <v>0</v>
      </c>
      <c r="N198" s="30"/>
      <c r="O198" s="30"/>
      <c r="P198" s="30"/>
      <c r="Q198" s="30"/>
      <c r="R198" s="30"/>
      <c r="S198" s="30"/>
      <c r="T198" s="30"/>
      <c r="U198" s="30"/>
      <c r="V198" s="30"/>
      <c r="W198" s="30"/>
      <c r="X198" s="30"/>
      <c r="Y198" s="30"/>
      <c r="Z198" s="30"/>
    </row>
    <row r="199" spans="1:26" s="27" customFormat="1" ht="10.199999999999999">
      <c r="A199" s="29" t="s">
        <v>368</v>
      </c>
      <c r="B199" s="19">
        <f>+SUMIF(CLASIFICACION!D:D,'CA EF'!A199,CLASIFICACION!G:G)</f>
        <v>505929076.13</v>
      </c>
      <c r="C199" s="20">
        <v>0</v>
      </c>
      <c r="D199" s="20">
        <v>0</v>
      </c>
      <c r="E199" s="21">
        <f>+SUMIF(CLASIFICACION!D:D,'CA EF'!A199,CLASIFICACION!H:H)</f>
        <v>0</v>
      </c>
      <c r="F199" s="22">
        <f t="shared" si="9"/>
        <v>505929076.13</v>
      </c>
      <c r="G199" s="29">
        <f t="shared" si="8"/>
        <v>-505929076.13</v>
      </c>
      <c r="H199" s="29"/>
      <c r="I199" s="29"/>
      <c r="J199" s="29"/>
      <c r="K199" s="29"/>
      <c r="L199" s="29"/>
      <c r="M199" s="29">
        <f t="shared" si="10"/>
        <v>0</v>
      </c>
      <c r="N199" s="30"/>
      <c r="O199" s="30"/>
      <c r="P199" s="30"/>
      <c r="Q199" s="30"/>
      <c r="R199" s="30"/>
      <c r="S199" s="30"/>
      <c r="T199" s="30"/>
      <c r="U199" s="30"/>
      <c r="V199" s="30"/>
      <c r="W199" s="30"/>
      <c r="X199" s="30"/>
      <c r="Y199" s="30"/>
      <c r="Z199" s="30"/>
    </row>
    <row r="200" spans="1:26" s="27" customFormat="1" ht="10.199999999999999">
      <c r="A200" s="29" t="s">
        <v>369</v>
      </c>
      <c r="B200" s="19">
        <f>+SUMIF(CLASIFICACION!D:D,'CA EF'!A200,CLASIFICACION!G:G)</f>
        <v>505929076.13</v>
      </c>
      <c r="C200" s="20">
        <v>0</v>
      </c>
      <c r="D200" s="20">
        <v>0</v>
      </c>
      <c r="E200" s="21">
        <f>+SUMIF(CLASIFICACION!D:D,'CA EF'!A200,CLASIFICACION!H:H)</f>
        <v>0</v>
      </c>
      <c r="F200" s="22">
        <f t="shared" si="9"/>
        <v>505929076.13</v>
      </c>
      <c r="G200" s="29">
        <f t="shared" si="8"/>
        <v>-505929076.13</v>
      </c>
      <c r="H200" s="29"/>
      <c r="I200" s="29"/>
      <c r="J200" s="29"/>
      <c r="K200" s="29"/>
      <c r="L200" s="29"/>
      <c r="M200" s="29">
        <f t="shared" si="10"/>
        <v>0</v>
      </c>
      <c r="N200" s="30"/>
      <c r="O200" s="30"/>
      <c r="P200" s="30"/>
      <c r="Q200" s="30"/>
      <c r="R200" s="30"/>
      <c r="S200" s="30"/>
      <c r="T200" s="30"/>
      <c r="U200" s="30"/>
      <c r="V200" s="30"/>
      <c r="W200" s="30"/>
      <c r="X200" s="30"/>
      <c r="Y200" s="30"/>
      <c r="Z200" s="30"/>
    </row>
    <row r="201" spans="1:26" s="27" customFormat="1" ht="10.199999999999999">
      <c r="A201" s="29" t="s">
        <v>502</v>
      </c>
      <c r="B201" s="19">
        <f>+SUMIF(CLASIFICACION!D:D,'CA EF'!A201,CLASIFICACION!G:G)</f>
        <v>252128798.25</v>
      </c>
      <c r="C201" s="20">
        <v>0</v>
      </c>
      <c r="D201" s="20">
        <v>0</v>
      </c>
      <c r="E201" s="21">
        <f>+SUMIF(CLASIFICACION!D:D,'CA EF'!A201,CLASIFICACION!H:H)</f>
        <v>0</v>
      </c>
      <c r="F201" s="22">
        <f t="shared" si="9"/>
        <v>252128798.25</v>
      </c>
      <c r="G201" s="29">
        <f t="shared" si="8"/>
        <v>-252128798.25</v>
      </c>
      <c r="H201" s="29"/>
      <c r="I201" s="29"/>
      <c r="J201" s="29"/>
      <c r="K201" s="29"/>
      <c r="L201" s="29"/>
      <c r="M201" s="29">
        <f t="shared" si="10"/>
        <v>0</v>
      </c>
      <c r="N201" s="30"/>
      <c r="O201" s="30"/>
      <c r="P201" s="30"/>
      <c r="Q201" s="30"/>
      <c r="R201" s="30"/>
      <c r="S201" s="30"/>
      <c r="T201" s="30"/>
      <c r="U201" s="30"/>
      <c r="V201" s="30"/>
      <c r="W201" s="30"/>
      <c r="X201" s="30"/>
      <c r="Y201" s="30"/>
      <c r="Z201" s="30"/>
    </row>
    <row r="202" spans="1:26" s="27" customFormat="1" ht="10.199999999999999">
      <c r="A202" s="29" t="s">
        <v>503</v>
      </c>
      <c r="B202" s="19">
        <f>+SUMIF(CLASIFICACION!D:D,'CA EF'!A202,CLASIFICACION!G:G)</f>
        <v>252128798.25</v>
      </c>
      <c r="C202" s="20">
        <v>0</v>
      </c>
      <c r="D202" s="20">
        <v>0</v>
      </c>
      <c r="E202" s="21">
        <f>+SUMIF(CLASIFICACION!D:D,'CA EF'!A202,CLASIFICACION!H:H)</f>
        <v>0</v>
      </c>
      <c r="F202" s="22">
        <f t="shared" si="9"/>
        <v>252128798.25</v>
      </c>
      <c r="G202" s="29">
        <f t="shared" si="8"/>
        <v>-252128798.25</v>
      </c>
      <c r="H202" s="29"/>
      <c r="I202" s="29"/>
      <c r="J202" s="29"/>
      <c r="K202" s="29"/>
      <c r="L202" s="29"/>
      <c r="M202" s="29">
        <f t="shared" si="10"/>
        <v>0</v>
      </c>
      <c r="N202" s="30"/>
      <c r="O202" s="30"/>
      <c r="P202" s="30"/>
      <c r="Q202" s="30"/>
      <c r="R202" s="30"/>
      <c r="S202" s="30"/>
      <c r="T202" s="30"/>
      <c r="U202" s="30"/>
      <c r="V202" s="30"/>
      <c r="W202" s="30"/>
      <c r="X202" s="30"/>
      <c r="Y202" s="30"/>
      <c r="Z202" s="30"/>
    </row>
    <row r="203" spans="1:26" s="27" customFormat="1" ht="10.199999999999999">
      <c r="A203" s="29" t="s">
        <v>504</v>
      </c>
      <c r="B203" s="19">
        <f>+SUMIF(CLASIFICACION!D:D,'CA EF'!A203,CLASIFICACION!G:G)</f>
        <v>252128798.25</v>
      </c>
      <c r="C203" s="20">
        <v>0</v>
      </c>
      <c r="D203" s="20">
        <v>0</v>
      </c>
      <c r="E203" s="21">
        <f>+SUMIF(CLASIFICACION!D:D,'CA EF'!A203,CLASIFICACION!H:H)</f>
        <v>0</v>
      </c>
      <c r="F203" s="22">
        <f t="shared" si="9"/>
        <v>252128798.25</v>
      </c>
      <c r="G203" s="29">
        <f t="shared" si="8"/>
        <v>-252128798.25</v>
      </c>
      <c r="H203" s="29"/>
      <c r="I203" s="29"/>
      <c r="J203" s="29"/>
      <c r="K203" s="29"/>
      <c r="L203" s="29"/>
      <c r="M203" s="29">
        <f t="shared" si="10"/>
        <v>0</v>
      </c>
      <c r="N203" s="30"/>
      <c r="O203" s="30"/>
      <c r="P203" s="30"/>
      <c r="Q203" s="30"/>
      <c r="R203" s="30"/>
      <c r="S203" s="30"/>
      <c r="T203" s="30"/>
      <c r="U203" s="30"/>
      <c r="V203" s="30"/>
      <c r="W203" s="30"/>
      <c r="X203" s="30"/>
      <c r="Y203" s="30"/>
      <c r="Z203" s="30"/>
    </row>
    <row r="204" spans="1:26" s="27" customFormat="1" ht="10.199999999999999">
      <c r="A204" s="29" t="s">
        <v>505</v>
      </c>
      <c r="B204" s="19">
        <f>+SUMIF(CLASIFICACION!D:D,'CA EF'!A204,CLASIFICACION!G:G)</f>
        <v>252128798.25</v>
      </c>
      <c r="C204" s="20">
        <v>0</v>
      </c>
      <c r="D204" s="20">
        <v>0</v>
      </c>
      <c r="E204" s="21">
        <f>+SUMIF(CLASIFICACION!D:D,'CA EF'!A204,CLASIFICACION!H:H)</f>
        <v>0</v>
      </c>
      <c r="F204" s="22">
        <f t="shared" si="9"/>
        <v>252128798.25</v>
      </c>
      <c r="G204" s="29">
        <f t="shared" si="8"/>
        <v>-252128798.25</v>
      </c>
      <c r="H204" s="29"/>
      <c r="I204" s="29"/>
      <c r="J204" s="29"/>
      <c r="K204" s="29"/>
      <c r="L204" s="29"/>
      <c r="M204" s="29">
        <f t="shared" si="10"/>
        <v>0</v>
      </c>
      <c r="N204" s="30"/>
      <c r="O204" s="30"/>
      <c r="P204" s="30"/>
      <c r="Q204" s="30"/>
      <c r="R204" s="30"/>
      <c r="S204" s="30"/>
      <c r="T204" s="30"/>
      <c r="U204" s="30"/>
      <c r="V204" s="30"/>
      <c r="W204" s="30"/>
      <c r="X204" s="30"/>
      <c r="Y204" s="30"/>
      <c r="Z204" s="30"/>
    </row>
    <row r="205" spans="1:26" s="27" customFormat="1" ht="10.199999999999999">
      <c r="A205" s="29" t="s">
        <v>506</v>
      </c>
      <c r="B205" s="19">
        <f>+SUMIF(CLASIFICACION!D:D,'CA EF'!A205,CLASIFICACION!G:G)</f>
        <v>252128798.25</v>
      </c>
      <c r="C205" s="20">
        <v>0</v>
      </c>
      <c r="D205" s="20">
        <v>0</v>
      </c>
      <c r="E205" s="21">
        <f>+SUMIF(CLASIFICACION!D:D,'CA EF'!A205,CLASIFICACION!H:H)</f>
        <v>0</v>
      </c>
      <c r="F205" s="22">
        <f t="shared" si="9"/>
        <v>252128798.25</v>
      </c>
      <c r="G205" s="29">
        <f t="shared" si="8"/>
        <v>-252128798.25</v>
      </c>
      <c r="H205" s="29"/>
      <c r="I205" s="29"/>
      <c r="J205" s="29"/>
      <c r="K205" s="29"/>
      <c r="L205" s="29"/>
      <c r="M205" s="29">
        <f t="shared" si="10"/>
        <v>0</v>
      </c>
      <c r="N205" s="30"/>
      <c r="O205" s="30"/>
      <c r="P205" s="30"/>
      <c r="Q205" s="30"/>
      <c r="R205" s="30"/>
      <c r="S205" s="30"/>
      <c r="T205" s="30"/>
      <c r="U205" s="30"/>
      <c r="V205" s="30"/>
      <c r="W205" s="30"/>
      <c r="X205" s="30"/>
      <c r="Y205" s="30"/>
      <c r="Z205" s="30"/>
    </row>
    <row r="206" spans="1:26" s="27" customFormat="1" ht="10.199999999999999">
      <c r="A206" s="29" t="s">
        <v>507</v>
      </c>
      <c r="B206" s="19">
        <f>+SUMIF(CLASIFICACION!D:D,'CA EF'!A206,CLASIFICACION!G:G)</f>
        <v>252128798.25</v>
      </c>
      <c r="C206" s="20">
        <v>0</v>
      </c>
      <c r="D206" s="20">
        <v>0</v>
      </c>
      <c r="E206" s="21">
        <f>+SUMIF(CLASIFICACION!D:D,'CA EF'!A206,CLASIFICACION!H:H)</f>
        <v>0</v>
      </c>
      <c r="F206" s="22">
        <f t="shared" si="9"/>
        <v>252128798.25</v>
      </c>
      <c r="G206" s="29">
        <f t="shared" si="8"/>
        <v>-252128798.25</v>
      </c>
      <c r="H206" s="29"/>
      <c r="I206" s="29"/>
      <c r="J206" s="29"/>
      <c r="K206" s="29"/>
      <c r="L206" s="29"/>
      <c r="M206" s="29">
        <f t="shared" si="10"/>
        <v>0</v>
      </c>
      <c r="N206" s="30"/>
      <c r="O206" s="30"/>
      <c r="P206" s="30"/>
      <c r="Q206" s="30"/>
      <c r="R206" s="30"/>
      <c r="S206" s="30"/>
      <c r="T206" s="30"/>
      <c r="U206" s="30"/>
      <c r="V206" s="30"/>
      <c r="W206" s="30"/>
      <c r="X206" s="30"/>
      <c r="Y206" s="30"/>
      <c r="Z206" s="30"/>
    </row>
    <row r="207" spans="1:26" s="27" customFormat="1" ht="10.199999999999999">
      <c r="A207" s="29" t="s">
        <v>508</v>
      </c>
      <c r="B207" s="19">
        <f>+SUMIF(CLASIFICACION!D:D,'CA EF'!A207,CLASIFICACION!G:G)</f>
        <v>252128798.25</v>
      </c>
      <c r="C207" s="20">
        <v>0</v>
      </c>
      <c r="D207" s="20">
        <v>0</v>
      </c>
      <c r="E207" s="21">
        <f>+SUMIF(CLASIFICACION!D:D,'CA EF'!A207,CLASIFICACION!H:H)</f>
        <v>0</v>
      </c>
      <c r="F207" s="22">
        <f t="shared" si="9"/>
        <v>252128798.25</v>
      </c>
      <c r="G207" s="29">
        <f t="shared" si="8"/>
        <v>-252128798.25</v>
      </c>
      <c r="H207" s="29"/>
      <c r="I207" s="29"/>
      <c r="J207" s="29"/>
      <c r="K207" s="29"/>
      <c r="L207" s="29"/>
      <c r="M207" s="29">
        <f t="shared" si="10"/>
        <v>0</v>
      </c>
      <c r="N207" s="30"/>
      <c r="O207" s="30"/>
      <c r="P207" s="30"/>
      <c r="Q207" s="30"/>
      <c r="R207" s="30"/>
      <c r="S207" s="30"/>
      <c r="T207" s="30"/>
      <c r="U207" s="30"/>
      <c r="V207" s="30"/>
      <c r="W207" s="30"/>
      <c r="X207" s="30"/>
      <c r="Y207" s="30"/>
      <c r="Z207" s="30"/>
    </row>
    <row r="208" spans="1:26" s="27" customFormat="1" ht="10.199999999999999">
      <c r="A208" s="29" t="s">
        <v>509</v>
      </c>
      <c r="B208" s="19">
        <f>+SUMIF(CLASIFICACION!D:D,'CA EF'!A208,CLASIFICACION!G:G)</f>
        <v>252128798.25</v>
      </c>
      <c r="C208" s="20">
        <v>0</v>
      </c>
      <c r="D208" s="20">
        <v>0</v>
      </c>
      <c r="E208" s="21">
        <f>+SUMIF(CLASIFICACION!D:D,'CA EF'!A208,CLASIFICACION!H:H)</f>
        <v>0</v>
      </c>
      <c r="F208" s="22">
        <f t="shared" si="9"/>
        <v>252128798.25</v>
      </c>
      <c r="G208" s="29">
        <f t="shared" si="8"/>
        <v>-252128798.25</v>
      </c>
      <c r="H208" s="29"/>
      <c r="I208" s="29"/>
      <c r="J208" s="29"/>
      <c r="K208" s="29"/>
      <c r="L208" s="29"/>
      <c r="M208" s="29">
        <f t="shared" si="10"/>
        <v>0</v>
      </c>
      <c r="N208" s="30"/>
      <c r="O208" s="30"/>
      <c r="P208" s="30"/>
      <c r="Q208" s="30"/>
      <c r="R208" s="30"/>
      <c r="S208" s="30"/>
      <c r="T208" s="30"/>
      <c r="U208" s="30"/>
      <c r="V208" s="30"/>
      <c r="W208" s="30"/>
      <c r="X208" s="30"/>
      <c r="Y208" s="30"/>
      <c r="Z208" s="30"/>
    </row>
    <row r="209" spans="1:26" s="27" customFormat="1" ht="10.199999999999999">
      <c r="A209" s="29" t="s">
        <v>370</v>
      </c>
      <c r="B209" s="19">
        <f>+SUMIF(CLASIFICACION!D:D,'CA EF'!A209,CLASIFICACION!G:G)</f>
        <v>252112323.75</v>
      </c>
      <c r="C209" s="20">
        <v>0</v>
      </c>
      <c r="D209" s="20">
        <v>0</v>
      </c>
      <c r="E209" s="21">
        <f>+SUMIF(CLASIFICACION!D:D,'CA EF'!A209,CLASIFICACION!H:H)</f>
        <v>0</v>
      </c>
      <c r="F209" s="22">
        <f t="shared" si="9"/>
        <v>252112323.75</v>
      </c>
      <c r="G209" s="29">
        <f t="shared" ref="G209:G245" si="11">-F209</f>
        <v>-252112323.75</v>
      </c>
      <c r="H209" s="29"/>
      <c r="I209" s="29"/>
      <c r="J209" s="29"/>
      <c r="K209" s="29"/>
      <c r="L209" s="29"/>
      <c r="M209" s="29">
        <f t="shared" si="10"/>
        <v>0</v>
      </c>
      <c r="N209" s="30"/>
      <c r="O209" s="30"/>
      <c r="P209" s="30"/>
      <c r="Q209" s="30"/>
      <c r="R209" s="30"/>
      <c r="S209" s="30"/>
      <c r="T209" s="30"/>
      <c r="U209" s="30"/>
      <c r="V209" s="30"/>
      <c r="W209" s="30"/>
      <c r="X209" s="30"/>
      <c r="Y209" s="30"/>
      <c r="Z209" s="30"/>
    </row>
    <row r="210" spans="1:26" s="27" customFormat="1" ht="10.199999999999999">
      <c r="A210" s="29" t="s">
        <v>371</v>
      </c>
      <c r="B210" s="19">
        <f>+SUMIF(CLASIFICACION!D:D,'CA EF'!A210,CLASIFICACION!G:G)</f>
        <v>252112323.75</v>
      </c>
      <c r="C210" s="20">
        <v>0</v>
      </c>
      <c r="D210" s="20">
        <v>0</v>
      </c>
      <c r="E210" s="21">
        <f>+SUMIF(CLASIFICACION!D:D,'CA EF'!A210,CLASIFICACION!H:H)</f>
        <v>0</v>
      </c>
      <c r="F210" s="22">
        <f t="shared" si="9"/>
        <v>252112323.75</v>
      </c>
      <c r="G210" s="29">
        <f t="shared" si="11"/>
        <v>-252112323.75</v>
      </c>
      <c r="H210" s="29"/>
      <c r="I210" s="29"/>
      <c r="J210" s="29"/>
      <c r="K210" s="29"/>
      <c r="L210" s="29"/>
      <c r="M210" s="29">
        <f t="shared" si="10"/>
        <v>0</v>
      </c>
      <c r="N210" s="30"/>
      <c r="O210" s="30"/>
      <c r="P210" s="30"/>
      <c r="Q210" s="30"/>
      <c r="R210" s="30"/>
      <c r="S210" s="30"/>
      <c r="T210" s="30"/>
      <c r="U210" s="30"/>
      <c r="V210" s="30"/>
      <c r="W210" s="30"/>
      <c r="X210" s="30"/>
      <c r="Y210" s="30"/>
      <c r="Z210" s="30"/>
    </row>
    <row r="211" spans="1:26" s="27" customFormat="1" ht="10.199999999999999">
      <c r="A211" s="29" t="s">
        <v>372</v>
      </c>
      <c r="B211" s="19">
        <f>+SUMIF(CLASIFICACION!D:D,'CA EF'!A211,CLASIFICACION!G:G)</f>
        <v>252112323.75</v>
      </c>
      <c r="C211" s="20">
        <v>0</v>
      </c>
      <c r="D211" s="20">
        <v>0</v>
      </c>
      <c r="E211" s="21">
        <f>+SUMIF(CLASIFICACION!D:D,'CA EF'!A211,CLASIFICACION!H:H)</f>
        <v>0</v>
      </c>
      <c r="F211" s="22">
        <f t="shared" si="9"/>
        <v>252112323.75</v>
      </c>
      <c r="G211" s="29">
        <f t="shared" si="11"/>
        <v>-252112323.75</v>
      </c>
      <c r="H211" s="29"/>
      <c r="I211" s="29"/>
      <c r="J211" s="29"/>
      <c r="K211" s="29"/>
      <c r="L211" s="29"/>
      <c r="M211" s="29">
        <f t="shared" si="10"/>
        <v>0</v>
      </c>
      <c r="N211" s="30"/>
      <c r="O211" s="30"/>
      <c r="P211" s="30"/>
      <c r="Q211" s="30"/>
      <c r="R211" s="30"/>
      <c r="S211" s="30"/>
      <c r="T211" s="30"/>
      <c r="U211" s="30"/>
      <c r="V211" s="30"/>
      <c r="W211" s="30"/>
      <c r="X211" s="30"/>
      <c r="Y211" s="30"/>
      <c r="Z211" s="30"/>
    </row>
    <row r="212" spans="1:26" s="27" customFormat="1" ht="10.199999999999999">
      <c r="A212" s="29" t="s">
        <v>373</v>
      </c>
      <c r="B212" s="19">
        <f>+SUMIF(CLASIFICACION!D:D,'CA EF'!A212,CLASIFICACION!G:G)</f>
        <v>252112323.75</v>
      </c>
      <c r="C212" s="20">
        <v>0</v>
      </c>
      <c r="D212" s="20">
        <v>0</v>
      </c>
      <c r="E212" s="21">
        <f>+SUMIF(CLASIFICACION!D:D,'CA EF'!A212,CLASIFICACION!H:H)</f>
        <v>0</v>
      </c>
      <c r="F212" s="22">
        <f t="shared" si="9"/>
        <v>252112323.75</v>
      </c>
      <c r="G212" s="29">
        <f t="shared" si="11"/>
        <v>-252112323.75</v>
      </c>
      <c r="H212" s="29"/>
      <c r="I212" s="29"/>
      <c r="J212" s="29"/>
      <c r="K212" s="29"/>
      <c r="L212" s="29"/>
      <c r="M212" s="29">
        <f t="shared" si="10"/>
        <v>0</v>
      </c>
      <c r="N212" s="30"/>
      <c r="O212" s="30"/>
      <c r="P212" s="30"/>
      <c r="Q212" s="30"/>
      <c r="R212" s="30"/>
      <c r="S212" s="30"/>
      <c r="T212" s="30"/>
      <c r="U212" s="30"/>
      <c r="V212" s="30"/>
      <c r="W212" s="30"/>
      <c r="X212" s="30"/>
      <c r="Y212" s="30"/>
      <c r="Z212" s="30"/>
    </row>
    <row r="213" spans="1:26" s="27" customFormat="1" ht="10.199999999999999">
      <c r="A213" s="29" t="s">
        <v>374</v>
      </c>
      <c r="B213" s="19">
        <f>+SUMIF(CLASIFICACION!D:D,'CA EF'!A213,CLASIFICACION!G:G)</f>
        <v>252112323.75</v>
      </c>
      <c r="C213" s="20">
        <v>0</v>
      </c>
      <c r="D213" s="20">
        <v>0</v>
      </c>
      <c r="E213" s="21">
        <f>+SUMIF(CLASIFICACION!D:D,'CA EF'!A213,CLASIFICACION!H:H)</f>
        <v>0</v>
      </c>
      <c r="F213" s="22">
        <f t="shared" si="9"/>
        <v>252112323.75</v>
      </c>
      <c r="G213" s="29">
        <f t="shared" si="11"/>
        <v>-252112323.75</v>
      </c>
      <c r="H213" s="29"/>
      <c r="I213" s="29"/>
      <c r="J213" s="29"/>
      <c r="K213" s="29"/>
      <c r="L213" s="29"/>
      <c r="M213" s="29">
        <f t="shared" si="10"/>
        <v>0</v>
      </c>
      <c r="N213" s="30"/>
      <c r="O213" s="30"/>
      <c r="P213" s="30"/>
      <c r="Q213" s="30"/>
      <c r="R213" s="30"/>
      <c r="S213" s="30"/>
      <c r="T213" s="30"/>
      <c r="U213" s="30"/>
      <c r="V213" s="30"/>
      <c r="W213" s="30"/>
      <c r="X213" s="30"/>
      <c r="Y213" s="30"/>
      <c r="Z213" s="30"/>
    </row>
    <row r="214" spans="1:26" s="27" customFormat="1" ht="10.199999999999999">
      <c r="A214" s="29" t="s">
        <v>375</v>
      </c>
      <c r="B214" s="19">
        <f>+SUMIF(CLASIFICACION!D:D,'CA EF'!A214,CLASIFICACION!G:G)</f>
        <v>252112323.75</v>
      </c>
      <c r="C214" s="20">
        <v>0</v>
      </c>
      <c r="D214" s="20">
        <v>0</v>
      </c>
      <c r="E214" s="21">
        <f>+SUMIF(CLASIFICACION!D:D,'CA EF'!A214,CLASIFICACION!H:H)</f>
        <v>0</v>
      </c>
      <c r="F214" s="22">
        <f t="shared" si="9"/>
        <v>252112323.75</v>
      </c>
      <c r="G214" s="29">
        <f t="shared" si="11"/>
        <v>-252112323.75</v>
      </c>
      <c r="H214" s="29"/>
      <c r="I214" s="29"/>
      <c r="J214" s="29"/>
      <c r="K214" s="29"/>
      <c r="L214" s="29"/>
      <c r="M214" s="29">
        <f t="shared" si="10"/>
        <v>0</v>
      </c>
      <c r="N214" s="30"/>
      <c r="O214" s="30"/>
      <c r="P214" s="30"/>
      <c r="Q214" s="30"/>
      <c r="R214" s="30"/>
      <c r="S214" s="30"/>
      <c r="T214" s="30"/>
      <c r="U214" s="30"/>
      <c r="V214" s="30"/>
      <c r="W214" s="30"/>
      <c r="X214" s="30"/>
      <c r="Y214" s="30"/>
      <c r="Z214" s="30"/>
    </row>
    <row r="215" spans="1:26" s="27" customFormat="1" ht="10.199999999999999">
      <c r="A215" s="29" t="s">
        <v>376</v>
      </c>
      <c r="B215" s="19">
        <f>+SUMIF(CLASIFICACION!D:D,'CA EF'!A215,CLASIFICACION!G:G)</f>
        <v>252112323.75</v>
      </c>
      <c r="C215" s="20">
        <v>0</v>
      </c>
      <c r="D215" s="20">
        <v>0</v>
      </c>
      <c r="E215" s="21">
        <f>+SUMIF(CLASIFICACION!D:D,'CA EF'!A215,CLASIFICACION!H:H)</f>
        <v>0</v>
      </c>
      <c r="F215" s="22">
        <f t="shared" si="9"/>
        <v>252112323.75</v>
      </c>
      <c r="G215" s="29">
        <f t="shared" si="11"/>
        <v>-252112323.75</v>
      </c>
      <c r="H215" s="29"/>
      <c r="I215" s="29"/>
      <c r="J215" s="29"/>
      <c r="K215" s="29"/>
      <c r="L215" s="29"/>
      <c r="M215" s="29">
        <f t="shared" si="10"/>
        <v>0</v>
      </c>
      <c r="N215" s="30"/>
      <c r="O215" s="30"/>
      <c r="P215" s="30"/>
      <c r="Q215" s="30"/>
      <c r="R215" s="30"/>
      <c r="S215" s="30"/>
      <c r="T215" s="30"/>
      <c r="U215" s="30"/>
      <c r="V215" s="30"/>
      <c r="W215" s="30"/>
      <c r="X215" s="30"/>
      <c r="Y215" s="30"/>
      <c r="Z215" s="30"/>
    </row>
    <row r="216" spans="1:26" s="27" customFormat="1" ht="10.199999999999999">
      <c r="A216" s="29" t="s">
        <v>377</v>
      </c>
      <c r="B216" s="19">
        <f>+SUMIF(CLASIFICACION!D:D,'CA EF'!A216,CLASIFICACION!G:G)</f>
        <v>252112323.75</v>
      </c>
      <c r="C216" s="20">
        <v>0</v>
      </c>
      <c r="D216" s="20">
        <v>0</v>
      </c>
      <c r="E216" s="21">
        <f>+SUMIF(CLASIFICACION!D:D,'CA EF'!A216,CLASIFICACION!H:H)</f>
        <v>0</v>
      </c>
      <c r="F216" s="22">
        <f t="shared" si="9"/>
        <v>252112323.75</v>
      </c>
      <c r="G216" s="29">
        <f t="shared" si="11"/>
        <v>-252112323.75</v>
      </c>
      <c r="H216" s="29"/>
      <c r="I216" s="29"/>
      <c r="J216" s="29"/>
      <c r="K216" s="29"/>
      <c r="L216" s="29"/>
      <c r="M216" s="29">
        <f t="shared" si="10"/>
        <v>0</v>
      </c>
      <c r="N216" s="30"/>
      <c r="O216" s="30"/>
      <c r="P216" s="30"/>
      <c r="Q216" s="30"/>
      <c r="R216" s="30"/>
      <c r="S216" s="30"/>
      <c r="T216" s="30"/>
      <c r="U216" s="30"/>
      <c r="V216" s="30"/>
      <c r="W216" s="30"/>
      <c r="X216" s="30"/>
      <c r="Y216" s="30"/>
      <c r="Z216" s="30"/>
    </row>
    <row r="217" spans="1:26" s="27" customFormat="1" ht="10.199999999999999">
      <c r="A217" s="29" t="s">
        <v>378</v>
      </c>
      <c r="B217" s="19">
        <f>+SUMIF(CLASIFICACION!D:D,'CA EF'!A217,CLASIFICACION!G:G)</f>
        <v>252112323.75</v>
      </c>
      <c r="C217" s="20">
        <v>0</v>
      </c>
      <c r="D217" s="20">
        <v>0</v>
      </c>
      <c r="E217" s="21">
        <f>+SUMIF(CLASIFICACION!D:D,'CA EF'!A217,CLASIFICACION!H:H)</f>
        <v>0</v>
      </c>
      <c r="F217" s="22">
        <f t="shared" si="9"/>
        <v>252112323.75</v>
      </c>
      <c r="G217" s="29">
        <f t="shared" si="11"/>
        <v>-252112323.75</v>
      </c>
      <c r="H217" s="29"/>
      <c r="I217" s="29"/>
      <c r="J217" s="29"/>
      <c r="K217" s="29"/>
      <c r="L217" s="29"/>
      <c r="M217" s="29">
        <f t="shared" si="10"/>
        <v>0</v>
      </c>
      <c r="N217" s="30"/>
      <c r="O217" s="30"/>
      <c r="P217" s="30"/>
      <c r="Q217" s="30"/>
      <c r="R217" s="30"/>
      <c r="S217" s="30"/>
      <c r="T217" s="30"/>
      <c r="U217" s="30"/>
      <c r="V217" s="30"/>
      <c r="W217" s="30"/>
      <c r="X217" s="30"/>
      <c r="Y217" s="30"/>
      <c r="Z217" s="30"/>
    </row>
    <row r="218" spans="1:26" s="27" customFormat="1" ht="10.199999999999999">
      <c r="A218" s="29" t="s">
        <v>379</v>
      </c>
      <c r="B218" s="19">
        <f>+SUMIF(CLASIFICACION!D:D,'CA EF'!A218,CLASIFICACION!G:G)</f>
        <v>252112323.75</v>
      </c>
      <c r="C218" s="20">
        <v>0</v>
      </c>
      <c r="D218" s="20">
        <v>0</v>
      </c>
      <c r="E218" s="21">
        <f>+SUMIF(CLASIFICACION!D:D,'CA EF'!A218,CLASIFICACION!H:H)</f>
        <v>0</v>
      </c>
      <c r="F218" s="22">
        <f t="shared" si="9"/>
        <v>252112323.75</v>
      </c>
      <c r="G218" s="29">
        <f t="shared" si="11"/>
        <v>-252112323.75</v>
      </c>
      <c r="H218" s="29"/>
      <c r="I218" s="29"/>
      <c r="J218" s="29"/>
      <c r="K218" s="29"/>
      <c r="L218" s="29"/>
      <c r="M218" s="29">
        <f t="shared" si="10"/>
        <v>0</v>
      </c>
      <c r="N218" s="30"/>
      <c r="O218" s="30"/>
      <c r="P218" s="30"/>
      <c r="Q218" s="30"/>
      <c r="R218" s="30"/>
      <c r="S218" s="30"/>
      <c r="T218" s="30"/>
      <c r="U218" s="30"/>
      <c r="V218" s="30"/>
      <c r="W218" s="30"/>
      <c r="X218" s="30"/>
      <c r="Y218" s="30"/>
      <c r="Z218" s="30"/>
    </row>
    <row r="219" spans="1:26" s="27" customFormat="1" ht="10.199999999999999">
      <c r="A219" s="29" t="s">
        <v>380</v>
      </c>
      <c r="B219" s="19">
        <f>+SUMIF(CLASIFICACION!D:D,'CA EF'!A219,CLASIFICACION!G:G)</f>
        <v>252112323.75</v>
      </c>
      <c r="C219" s="20">
        <v>0</v>
      </c>
      <c r="D219" s="20">
        <v>0</v>
      </c>
      <c r="E219" s="21">
        <f>+SUMIF(CLASIFICACION!D:D,'CA EF'!A219,CLASIFICACION!H:H)</f>
        <v>0</v>
      </c>
      <c r="F219" s="22">
        <f t="shared" si="9"/>
        <v>252112323.75</v>
      </c>
      <c r="G219" s="29">
        <f t="shared" si="11"/>
        <v>-252112323.75</v>
      </c>
      <c r="H219" s="29"/>
      <c r="I219" s="29"/>
      <c r="J219" s="29"/>
      <c r="K219" s="29"/>
      <c r="L219" s="29"/>
      <c r="M219" s="29">
        <f t="shared" si="10"/>
        <v>0</v>
      </c>
      <c r="N219" s="30"/>
      <c r="O219" s="30"/>
      <c r="P219" s="30"/>
      <c r="Q219" s="30"/>
      <c r="R219" s="30"/>
      <c r="S219" s="30"/>
      <c r="T219" s="30"/>
      <c r="U219" s="30"/>
      <c r="V219" s="30"/>
      <c r="W219" s="30"/>
      <c r="X219" s="30"/>
      <c r="Y219" s="30"/>
      <c r="Z219" s="30"/>
    </row>
    <row r="220" spans="1:26" s="27" customFormat="1" ht="10.199999999999999">
      <c r="A220" s="29" t="s">
        <v>381</v>
      </c>
      <c r="B220" s="19">
        <f>+SUMIF(CLASIFICACION!D:D,'CA EF'!A220,CLASIFICACION!G:G)</f>
        <v>252112323.75</v>
      </c>
      <c r="C220" s="20">
        <v>0</v>
      </c>
      <c r="D220" s="20">
        <v>0</v>
      </c>
      <c r="E220" s="21">
        <f>+SUMIF(CLASIFICACION!D:D,'CA EF'!A220,CLASIFICACION!H:H)</f>
        <v>0</v>
      </c>
      <c r="F220" s="22">
        <f t="shared" si="9"/>
        <v>252112323.75</v>
      </c>
      <c r="G220" s="29">
        <f t="shared" si="11"/>
        <v>-252112323.75</v>
      </c>
      <c r="H220" s="29"/>
      <c r="I220" s="29"/>
      <c r="J220" s="29"/>
      <c r="K220" s="29"/>
      <c r="L220" s="29"/>
      <c r="M220" s="29">
        <f t="shared" si="10"/>
        <v>0</v>
      </c>
      <c r="N220" s="30"/>
      <c r="O220" s="30"/>
      <c r="P220" s="30"/>
      <c r="Q220" s="30"/>
      <c r="R220" s="30"/>
      <c r="S220" s="30"/>
      <c r="T220" s="30"/>
      <c r="U220" s="30"/>
      <c r="V220" s="30"/>
      <c r="W220" s="30"/>
      <c r="X220" s="30"/>
      <c r="Y220" s="30"/>
      <c r="Z220" s="30"/>
    </row>
    <row r="221" spans="1:26" s="27" customFormat="1" ht="10.199999999999999">
      <c r="A221" s="29" t="s">
        <v>497</v>
      </c>
      <c r="B221" s="19">
        <f>+SUMIF(CLASIFICACION!D:D,'CA EF'!A221,CLASIFICACION!G:G)</f>
        <v>522420302.10000002</v>
      </c>
      <c r="C221" s="20">
        <v>0</v>
      </c>
      <c r="D221" s="20">
        <v>0</v>
      </c>
      <c r="E221" s="21">
        <f>+SUMIF(CLASIFICACION!D:D,'CA EF'!A221,CLASIFICACION!H:H)</f>
        <v>0</v>
      </c>
      <c r="F221" s="22">
        <f t="shared" si="9"/>
        <v>522420302.10000002</v>
      </c>
      <c r="G221" s="29">
        <f t="shared" si="11"/>
        <v>-522420302.10000002</v>
      </c>
      <c r="H221" s="29"/>
      <c r="I221" s="29"/>
      <c r="J221" s="29"/>
      <c r="K221" s="29"/>
      <c r="L221" s="29"/>
      <c r="M221" s="29">
        <f t="shared" si="10"/>
        <v>0</v>
      </c>
      <c r="N221" s="30"/>
      <c r="O221" s="30"/>
      <c r="P221" s="30"/>
      <c r="Q221" s="30"/>
      <c r="R221" s="30"/>
      <c r="S221" s="30"/>
      <c r="T221" s="30"/>
      <c r="U221" s="30"/>
      <c r="V221" s="30"/>
      <c r="W221" s="30"/>
      <c r="X221" s="30"/>
      <c r="Y221" s="30"/>
      <c r="Z221" s="30"/>
    </row>
    <row r="222" spans="1:26" s="27" customFormat="1" ht="10.199999999999999">
      <c r="A222" s="29" t="s">
        <v>519</v>
      </c>
      <c r="B222" s="19">
        <f>+SUMIF(CLASIFICACION!D:D,'CA EF'!A222,CLASIFICACION!G:G)</f>
        <v>512212307.14999998</v>
      </c>
      <c r="C222" s="20">
        <v>0</v>
      </c>
      <c r="D222" s="20">
        <v>0</v>
      </c>
      <c r="E222" s="21">
        <f>+SUMIF(CLASIFICACION!D:D,'CA EF'!A222,CLASIFICACION!H:H)</f>
        <v>0</v>
      </c>
      <c r="F222" s="22">
        <f t="shared" si="9"/>
        <v>512212307.14999998</v>
      </c>
      <c r="G222" s="29">
        <f t="shared" si="11"/>
        <v>-512212307.14999998</v>
      </c>
      <c r="H222" s="29"/>
      <c r="I222" s="29"/>
      <c r="J222" s="29"/>
      <c r="K222" s="29"/>
      <c r="L222" s="29"/>
      <c r="M222" s="29">
        <f t="shared" si="10"/>
        <v>0</v>
      </c>
      <c r="N222" s="30"/>
      <c r="O222" s="30"/>
      <c r="P222" s="30"/>
      <c r="Q222" s="30"/>
      <c r="R222" s="30"/>
      <c r="S222" s="30"/>
      <c r="T222" s="30"/>
      <c r="U222" s="30"/>
      <c r="V222" s="30"/>
      <c r="W222" s="30"/>
      <c r="X222" s="30"/>
      <c r="Y222" s="30"/>
      <c r="Z222" s="30"/>
    </row>
    <row r="223" spans="1:26" s="27" customFormat="1" ht="10.199999999999999">
      <c r="A223" s="29" t="s">
        <v>520</v>
      </c>
      <c r="B223" s="19">
        <f>+SUMIF(CLASIFICACION!D:D,'CA EF'!A223,CLASIFICACION!G:G)</f>
        <v>512173717.43000001</v>
      </c>
      <c r="C223" s="20">
        <v>0</v>
      </c>
      <c r="D223" s="20">
        <v>0</v>
      </c>
      <c r="E223" s="21">
        <f>+SUMIF(CLASIFICACION!D:D,'CA EF'!A223,CLASIFICACION!H:H)</f>
        <v>0</v>
      </c>
      <c r="F223" s="22">
        <f t="shared" si="9"/>
        <v>512173717.43000001</v>
      </c>
      <c r="G223" s="29">
        <f t="shared" si="11"/>
        <v>-512173717.43000001</v>
      </c>
      <c r="H223" s="29"/>
      <c r="I223" s="29"/>
      <c r="J223" s="29"/>
      <c r="K223" s="29"/>
      <c r="L223" s="29"/>
      <c r="M223" s="29">
        <f t="shared" si="10"/>
        <v>0</v>
      </c>
      <c r="N223" s="30"/>
      <c r="O223" s="30"/>
      <c r="P223" s="30"/>
      <c r="Q223" s="30"/>
      <c r="R223" s="30"/>
      <c r="S223" s="30"/>
      <c r="T223" s="30"/>
      <c r="U223" s="30"/>
      <c r="V223" s="30"/>
      <c r="W223" s="30"/>
      <c r="X223" s="30"/>
      <c r="Y223" s="30"/>
      <c r="Z223" s="30"/>
    </row>
    <row r="224" spans="1:26" s="27" customFormat="1" ht="10.199999999999999">
      <c r="A224" s="29" t="s">
        <v>521</v>
      </c>
      <c r="B224" s="19">
        <f>+SUMIF(CLASIFICACION!D:D,'CA EF'!A224,CLASIFICACION!G:G)</f>
        <v>512173717.43000001</v>
      </c>
      <c r="C224" s="20">
        <v>0</v>
      </c>
      <c r="D224" s="20">
        <v>0</v>
      </c>
      <c r="E224" s="21">
        <f>+SUMIF(CLASIFICACION!D:D,'CA EF'!A224,CLASIFICACION!H:H)</f>
        <v>0</v>
      </c>
      <c r="F224" s="22">
        <f t="shared" si="9"/>
        <v>512173717.43000001</v>
      </c>
      <c r="G224" s="29">
        <f t="shared" si="11"/>
        <v>-512173717.43000001</v>
      </c>
      <c r="H224" s="29"/>
      <c r="I224" s="29"/>
      <c r="J224" s="29"/>
      <c r="K224" s="29"/>
      <c r="L224" s="29"/>
      <c r="M224" s="29">
        <f t="shared" si="10"/>
        <v>0</v>
      </c>
      <c r="N224" s="30"/>
      <c r="O224" s="30"/>
      <c r="P224" s="30"/>
      <c r="Q224" s="30"/>
      <c r="R224" s="30"/>
      <c r="S224" s="30"/>
      <c r="T224" s="30"/>
      <c r="U224" s="30"/>
      <c r="V224" s="30"/>
      <c r="W224" s="30"/>
      <c r="X224" s="30"/>
      <c r="Y224" s="30"/>
      <c r="Z224" s="30"/>
    </row>
    <row r="225" spans="1:26" s="27" customFormat="1" ht="10.199999999999999">
      <c r="A225" s="29" t="s">
        <v>522</v>
      </c>
      <c r="B225" s="19">
        <f>+SUMIF(CLASIFICACION!D:D,'CA EF'!A225,CLASIFICACION!G:G)</f>
        <v>512173717.43000001</v>
      </c>
      <c r="C225" s="20">
        <v>0</v>
      </c>
      <c r="D225" s="20">
        <v>0</v>
      </c>
      <c r="E225" s="21">
        <f>+SUMIF(CLASIFICACION!D:D,'CA EF'!A225,CLASIFICACION!H:H)</f>
        <v>0</v>
      </c>
      <c r="F225" s="22">
        <f t="shared" si="9"/>
        <v>512173717.43000001</v>
      </c>
      <c r="G225" s="29">
        <f t="shared" si="11"/>
        <v>-512173717.43000001</v>
      </c>
      <c r="H225" s="29"/>
      <c r="I225" s="29"/>
      <c r="J225" s="29"/>
      <c r="K225" s="29"/>
      <c r="L225" s="29"/>
      <c r="M225" s="29">
        <f t="shared" si="10"/>
        <v>0</v>
      </c>
      <c r="N225" s="30"/>
      <c r="O225" s="30"/>
      <c r="P225" s="30"/>
      <c r="Q225" s="30"/>
      <c r="R225" s="30"/>
      <c r="S225" s="30"/>
      <c r="T225" s="30"/>
      <c r="U225" s="30"/>
      <c r="V225" s="30"/>
      <c r="W225" s="30"/>
      <c r="X225" s="30"/>
      <c r="Y225" s="30"/>
      <c r="Z225" s="30"/>
    </row>
    <row r="226" spans="1:26" s="27" customFormat="1" ht="10.199999999999999">
      <c r="A226" s="29" t="s">
        <v>498</v>
      </c>
      <c r="B226" s="19">
        <f>+SUMIF(CLASIFICACION!D:D,'CA EF'!A226,CLASIFICACION!G:G)</f>
        <v>5049434107</v>
      </c>
      <c r="C226" s="20">
        <v>0</v>
      </c>
      <c r="D226" s="20">
        <v>0</v>
      </c>
      <c r="E226" s="21">
        <f>+SUMIF(CLASIFICACION!D:D,'CA EF'!A226,CLASIFICACION!H:H)</f>
        <v>0</v>
      </c>
      <c r="F226" s="22">
        <f t="shared" si="9"/>
        <v>5049434107</v>
      </c>
      <c r="G226" s="29">
        <f t="shared" si="11"/>
        <v>-5049434107</v>
      </c>
      <c r="H226" s="29"/>
      <c r="I226" s="29"/>
      <c r="J226" s="29"/>
      <c r="K226" s="29"/>
      <c r="L226" s="29"/>
      <c r="M226" s="29">
        <f t="shared" si="10"/>
        <v>0</v>
      </c>
      <c r="N226" s="30"/>
      <c r="O226" s="30"/>
      <c r="P226" s="30"/>
      <c r="Q226" s="30"/>
      <c r="R226" s="30"/>
      <c r="S226" s="30"/>
      <c r="T226" s="30"/>
      <c r="U226" s="30"/>
      <c r="V226" s="30"/>
      <c r="W226" s="30"/>
      <c r="X226" s="30"/>
      <c r="Y226" s="30"/>
      <c r="Z226" s="30"/>
    </row>
    <row r="227" spans="1:26" s="27" customFormat="1" ht="10.199999999999999">
      <c r="A227" s="29" t="s">
        <v>499</v>
      </c>
      <c r="B227" s="19">
        <f>+SUMIF(CLASIFICACION!D:D,'CA EF'!A227,CLASIFICACION!G:G)</f>
        <v>5049270123.5</v>
      </c>
      <c r="C227" s="20">
        <v>0</v>
      </c>
      <c r="D227" s="20">
        <v>0</v>
      </c>
      <c r="E227" s="21">
        <f>+SUMIF(CLASIFICACION!D:D,'CA EF'!A227,CLASIFICACION!H:H)</f>
        <v>0</v>
      </c>
      <c r="F227" s="22">
        <f t="shared" si="9"/>
        <v>5049270123.5</v>
      </c>
      <c r="G227" s="29">
        <f t="shared" si="11"/>
        <v>-5049270123.5</v>
      </c>
      <c r="H227" s="29"/>
      <c r="I227" s="29"/>
      <c r="J227" s="29"/>
      <c r="K227" s="29"/>
      <c r="L227" s="29"/>
      <c r="M227" s="29">
        <f t="shared" si="10"/>
        <v>0</v>
      </c>
      <c r="N227" s="30"/>
      <c r="O227" s="30"/>
      <c r="P227" s="30"/>
      <c r="Q227" s="30"/>
      <c r="R227" s="30"/>
      <c r="S227" s="30"/>
      <c r="T227" s="30"/>
      <c r="U227" s="30"/>
      <c r="V227" s="30"/>
      <c r="W227" s="30"/>
      <c r="X227" s="30"/>
      <c r="Y227" s="30"/>
      <c r="Z227" s="30"/>
    </row>
    <row r="228" spans="1:26" s="27" customFormat="1" ht="10.199999999999999">
      <c r="A228" s="29" t="s">
        <v>500</v>
      </c>
      <c r="B228" s="19">
        <f>+SUMIF(CLASIFICACION!D:D,'CA EF'!A228,CLASIFICACION!G:G)</f>
        <v>509018468.39999998</v>
      </c>
      <c r="C228" s="20">
        <v>0</v>
      </c>
      <c r="D228" s="20">
        <v>0</v>
      </c>
      <c r="E228" s="21">
        <f>+SUMIF(CLASIFICACION!D:D,'CA EF'!A228,CLASIFICACION!H:H)</f>
        <v>0</v>
      </c>
      <c r="F228" s="22">
        <f t="shared" si="9"/>
        <v>509018468.39999998</v>
      </c>
      <c r="G228" s="29">
        <f t="shared" si="11"/>
        <v>-509018468.39999998</v>
      </c>
      <c r="H228" s="29"/>
      <c r="I228" s="29"/>
      <c r="J228" s="29"/>
      <c r="K228" s="29"/>
      <c r="L228" s="29"/>
      <c r="M228" s="29">
        <f t="shared" si="10"/>
        <v>0</v>
      </c>
      <c r="N228" s="30"/>
      <c r="O228" s="30"/>
      <c r="P228" s="30"/>
      <c r="Q228" s="30"/>
      <c r="R228" s="30"/>
      <c r="S228" s="30"/>
      <c r="T228" s="30"/>
      <c r="U228" s="30"/>
      <c r="V228" s="30"/>
      <c r="W228" s="30"/>
      <c r="X228" s="30"/>
      <c r="Y228" s="30"/>
      <c r="Z228" s="30"/>
    </row>
    <row r="229" spans="1:26" s="27" customFormat="1" ht="10.199999999999999">
      <c r="A229" s="29" t="s">
        <v>501</v>
      </c>
      <c r="B229" s="19">
        <f>+SUMIF(CLASIFICACION!D:D,'CA EF'!A229,CLASIFICACION!G:G)</f>
        <v>509018468.39999998</v>
      </c>
      <c r="C229" s="20">
        <v>0</v>
      </c>
      <c r="D229" s="20">
        <v>0</v>
      </c>
      <c r="E229" s="21">
        <f>+SUMIF(CLASIFICACION!D:D,'CA EF'!A229,CLASIFICACION!H:H)</f>
        <v>0</v>
      </c>
      <c r="F229" s="22">
        <f t="shared" si="9"/>
        <v>509018468.39999998</v>
      </c>
      <c r="G229" s="29">
        <f t="shared" si="11"/>
        <v>-509018468.39999998</v>
      </c>
      <c r="H229" s="29"/>
      <c r="I229" s="29"/>
      <c r="J229" s="29"/>
      <c r="K229" s="29"/>
      <c r="L229" s="29"/>
      <c r="M229" s="29">
        <f t="shared" si="10"/>
        <v>0</v>
      </c>
      <c r="N229" s="30"/>
      <c r="O229" s="30"/>
      <c r="P229" s="30"/>
      <c r="Q229" s="30"/>
      <c r="R229" s="30"/>
      <c r="S229" s="30"/>
      <c r="T229" s="30"/>
      <c r="U229" s="30"/>
      <c r="V229" s="30"/>
      <c r="W229" s="30"/>
      <c r="X229" s="30"/>
      <c r="Y229" s="30"/>
      <c r="Z229" s="30"/>
    </row>
    <row r="230" spans="1:26" s="27" customFormat="1" ht="10.199999999999999">
      <c r="A230" s="29" t="s">
        <v>523</v>
      </c>
      <c r="B230" s="19">
        <f>+SUMIF(CLASIFICACION!D:D,'CA EF'!A230,CLASIFICACION!G:G)</f>
        <v>500060434.58999997</v>
      </c>
      <c r="C230" s="20">
        <v>0</v>
      </c>
      <c r="D230" s="20">
        <v>0</v>
      </c>
      <c r="E230" s="21">
        <f>+SUMIF(CLASIFICACION!D:D,'CA EF'!A230,CLASIFICACION!H:H)</f>
        <v>0</v>
      </c>
      <c r="F230" s="22">
        <f t="shared" si="9"/>
        <v>500060434.58999997</v>
      </c>
      <c r="G230" s="29">
        <f t="shared" si="11"/>
        <v>-500060434.58999997</v>
      </c>
      <c r="H230" s="29"/>
      <c r="I230" s="29"/>
      <c r="J230" s="29"/>
      <c r="K230" s="29"/>
      <c r="L230" s="29"/>
      <c r="M230" s="29">
        <f t="shared" si="10"/>
        <v>0</v>
      </c>
      <c r="N230" s="30"/>
      <c r="O230" s="30"/>
      <c r="P230" s="30"/>
      <c r="Q230" s="30"/>
      <c r="R230" s="30"/>
      <c r="S230" s="30"/>
      <c r="T230" s="30"/>
      <c r="U230" s="30"/>
      <c r="V230" s="30"/>
      <c r="W230" s="30"/>
      <c r="X230" s="30"/>
      <c r="Y230" s="30"/>
      <c r="Z230" s="30"/>
    </row>
    <row r="231" spans="1:26" s="27" customFormat="1" ht="10.199999999999999">
      <c r="A231" s="29" t="s">
        <v>524</v>
      </c>
      <c r="B231" s="19">
        <f>+SUMIF(CLASIFICACION!D:D,'CA EF'!A231,CLASIFICACION!G:G)</f>
        <v>250761549.47999999</v>
      </c>
      <c r="C231" s="20">
        <v>0</v>
      </c>
      <c r="D231" s="20">
        <v>0</v>
      </c>
      <c r="E231" s="21">
        <f>+SUMIF(CLASIFICACION!D:D,'CA EF'!A231,CLASIFICACION!H:H)</f>
        <v>0</v>
      </c>
      <c r="F231" s="22">
        <f t="shared" si="9"/>
        <v>250761549.47999999</v>
      </c>
      <c r="G231" s="29">
        <f t="shared" si="11"/>
        <v>-250761549.47999999</v>
      </c>
      <c r="H231" s="29"/>
      <c r="I231" s="29"/>
      <c r="J231" s="29"/>
      <c r="K231" s="29"/>
      <c r="L231" s="29"/>
      <c r="M231" s="29">
        <f t="shared" si="10"/>
        <v>0</v>
      </c>
      <c r="N231" s="30"/>
      <c r="O231" s="30"/>
      <c r="P231" s="30"/>
      <c r="Q231" s="30"/>
      <c r="R231" s="30"/>
      <c r="S231" s="30"/>
      <c r="T231" s="30"/>
      <c r="U231" s="30"/>
      <c r="V231" s="30"/>
      <c r="W231" s="30"/>
      <c r="X231" s="30"/>
      <c r="Y231" s="30"/>
      <c r="Z231" s="30"/>
    </row>
    <row r="232" spans="1:26" s="27" customFormat="1" ht="10.199999999999999">
      <c r="A232" s="29" t="s">
        <v>525</v>
      </c>
      <c r="B232" s="19">
        <f>+SUMIF(CLASIFICACION!D:D,'CA EF'!A232,CLASIFICACION!G:G)</f>
        <v>250761549.47999999</v>
      </c>
      <c r="C232" s="20">
        <v>0</v>
      </c>
      <c r="D232" s="20">
        <v>0</v>
      </c>
      <c r="E232" s="21">
        <f>+SUMIF(CLASIFICACION!D:D,'CA EF'!A232,CLASIFICACION!H:H)</f>
        <v>0</v>
      </c>
      <c r="F232" s="22">
        <f t="shared" si="9"/>
        <v>250761549.47999999</v>
      </c>
      <c r="G232" s="29">
        <f t="shared" si="11"/>
        <v>-250761549.47999999</v>
      </c>
      <c r="H232" s="29"/>
      <c r="I232" s="29"/>
      <c r="J232" s="29"/>
      <c r="K232" s="29"/>
      <c r="L232" s="29"/>
      <c r="M232" s="29">
        <f t="shared" si="10"/>
        <v>0</v>
      </c>
      <c r="N232" s="30"/>
      <c r="O232" s="30"/>
      <c r="P232" s="30"/>
      <c r="Q232" s="30"/>
      <c r="R232" s="30"/>
      <c r="S232" s="30"/>
      <c r="T232" s="30"/>
      <c r="U232" s="30"/>
      <c r="V232" s="30"/>
      <c r="W232" s="30"/>
      <c r="X232" s="30"/>
      <c r="Y232" s="30"/>
      <c r="Z232" s="30"/>
    </row>
    <row r="233" spans="1:26" s="27" customFormat="1" ht="10.199999999999999">
      <c r="A233" s="29" t="s">
        <v>526</v>
      </c>
      <c r="B233" s="19">
        <f>+SUMIF(CLASIFICACION!D:D,'CA EF'!A233,CLASIFICACION!G:G)</f>
        <v>250761549.47999999</v>
      </c>
      <c r="C233" s="20">
        <v>0</v>
      </c>
      <c r="D233" s="20">
        <v>0</v>
      </c>
      <c r="E233" s="21">
        <f>+SUMIF(CLASIFICACION!D:D,'CA EF'!A233,CLASIFICACION!H:H)</f>
        <v>0</v>
      </c>
      <c r="F233" s="22">
        <f t="shared" si="9"/>
        <v>250761549.47999999</v>
      </c>
      <c r="G233" s="29">
        <f t="shared" si="11"/>
        <v>-250761549.47999999</v>
      </c>
      <c r="H233" s="29"/>
      <c r="I233" s="29"/>
      <c r="J233" s="29"/>
      <c r="K233" s="29"/>
      <c r="L233" s="29"/>
      <c r="M233" s="29">
        <f t="shared" si="10"/>
        <v>0</v>
      </c>
      <c r="N233" s="30"/>
      <c r="O233" s="30"/>
      <c r="P233" s="30"/>
      <c r="Q233" s="30"/>
      <c r="R233" s="30"/>
      <c r="S233" s="30"/>
      <c r="T233" s="30"/>
      <c r="U233" s="30"/>
      <c r="V233" s="30"/>
      <c r="W233" s="30"/>
      <c r="X233" s="30"/>
      <c r="Y233" s="30"/>
      <c r="Z233" s="30"/>
    </row>
    <row r="234" spans="1:26" s="27" customFormat="1" ht="10.199999999999999">
      <c r="A234" s="29" t="s">
        <v>527</v>
      </c>
      <c r="B234" s="19">
        <f>+SUMIF(CLASIFICACION!D:D,'CA EF'!A234,CLASIFICACION!G:G)</f>
        <v>250761549.47999999</v>
      </c>
      <c r="C234" s="20">
        <v>0</v>
      </c>
      <c r="D234" s="20">
        <v>0</v>
      </c>
      <c r="E234" s="21">
        <f>+SUMIF(CLASIFICACION!D:D,'CA EF'!A234,CLASIFICACION!H:H)</f>
        <v>0</v>
      </c>
      <c r="F234" s="22">
        <f t="shared" si="9"/>
        <v>250761549.47999999</v>
      </c>
      <c r="G234" s="29">
        <f t="shared" si="11"/>
        <v>-250761549.47999999</v>
      </c>
      <c r="H234" s="29"/>
      <c r="I234" s="29"/>
      <c r="J234" s="29"/>
      <c r="K234" s="29"/>
      <c r="L234" s="29"/>
      <c r="M234" s="29">
        <f t="shared" si="10"/>
        <v>0</v>
      </c>
      <c r="N234" s="30"/>
      <c r="O234" s="30"/>
      <c r="P234" s="30"/>
      <c r="Q234" s="30"/>
      <c r="R234" s="30"/>
      <c r="S234" s="30"/>
      <c r="T234" s="30"/>
      <c r="U234" s="30"/>
      <c r="V234" s="30"/>
      <c r="W234" s="30"/>
      <c r="X234" s="30"/>
      <c r="Y234" s="30"/>
      <c r="Z234" s="30"/>
    </row>
    <row r="235" spans="1:26" s="27" customFormat="1" ht="10.199999999999999">
      <c r="A235" s="29" t="s">
        <v>528</v>
      </c>
      <c r="B235" s="19">
        <f>+SUMIF(CLASIFICACION!D:D,'CA EF'!A235,CLASIFICACION!G:G)</f>
        <v>250761549.47999999</v>
      </c>
      <c r="C235" s="20">
        <v>0</v>
      </c>
      <c r="D235" s="20">
        <v>0</v>
      </c>
      <c r="E235" s="21">
        <f>+SUMIF(CLASIFICACION!D:D,'CA EF'!A235,CLASIFICACION!H:H)</f>
        <v>0</v>
      </c>
      <c r="F235" s="22">
        <f t="shared" si="9"/>
        <v>250761549.47999999</v>
      </c>
      <c r="G235" s="29">
        <f t="shared" si="11"/>
        <v>-250761549.47999999</v>
      </c>
      <c r="H235" s="29"/>
      <c r="I235" s="29"/>
      <c r="J235" s="29"/>
      <c r="K235" s="29"/>
      <c r="L235" s="29"/>
      <c r="M235" s="29">
        <f t="shared" si="10"/>
        <v>0</v>
      </c>
      <c r="N235" s="30"/>
      <c r="O235" s="30"/>
      <c r="P235" s="30"/>
      <c r="Q235" s="30"/>
      <c r="R235" s="30"/>
      <c r="S235" s="30"/>
      <c r="T235" s="30"/>
      <c r="U235" s="30"/>
      <c r="V235" s="30"/>
      <c r="W235" s="30"/>
      <c r="X235" s="30"/>
      <c r="Y235" s="30"/>
      <c r="Z235" s="30"/>
    </row>
    <row r="236" spans="1:26" s="27" customFormat="1" ht="10.199999999999999">
      <c r="A236" s="29" t="s">
        <v>529</v>
      </c>
      <c r="B236" s="19">
        <f>+SUMIF(CLASIFICACION!D:D,'CA EF'!A236,CLASIFICACION!G:G)</f>
        <v>250761549.47999999</v>
      </c>
      <c r="C236" s="20">
        <v>0</v>
      </c>
      <c r="D236" s="20">
        <v>0</v>
      </c>
      <c r="E236" s="21">
        <f>+SUMIF(CLASIFICACION!D:D,'CA EF'!A236,CLASIFICACION!H:H)</f>
        <v>0</v>
      </c>
      <c r="F236" s="22">
        <f t="shared" si="9"/>
        <v>250761549.47999999</v>
      </c>
      <c r="G236" s="29">
        <f t="shared" si="11"/>
        <v>-250761549.47999999</v>
      </c>
      <c r="H236" s="29"/>
      <c r="I236" s="29"/>
      <c r="J236" s="29"/>
      <c r="K236" s="29"/>
      <c r="L236" s="29"/>
      <c r="M236" s="29">
        <f t="shared" si="10"/>
        <v>0</v>
      </c>
      <c r="N236" s="30"/>
      <c r="O236" s="30"/>
      <c r="P236" s="30"/>
      <c r="Q236" s="30"/>
      <c r="R236" s="30"/>
      <c r="S236" s="30"/>
      <c r="T236" s="30"/>
      <c r="U236" s="30"/>
      <c r="V236" s="30"/>
      <c r="W236" s="30"/>
      <c r="X236" s="30"/>
      <c r="Y236" s="30"/>
      <c r="Z236" s="30"/>
    </row>
    <row r="237" spans="1:26" s="27" customFormat="1" ht="10.199999999999999">
      <c r="A237" s="29" t="s">
        <v>530</v>
      </c>
      <c r="B237" s="19">
        <f>+SUMIF(CLASIFICACION!D:D,'CA EF'!A237,CLASIFICACION!G:G)</f>
        <v>250761549.47999999</v>
      </c>
      <c r="C237" s="20">
        <v>0</v>
      </c>
      <c r="D237" s="20">
        <v>0</v>
      </c>
      <c r="E237" s="21">
        <f>+SUMIF(CLASIFICACION!D:D,'CA EF'!A237,CLASIFICACION!H:H)</f>
        <v>0</v>
      </c>
      <c r="F237" s="22">
        <f t="shared" si="9"/>
        <v>250761549.47999999</v>
      </c>
      <c r="G237" s="29">
        <f t="shared" si="11"/>
        <v>-250761549.47999999</v>
      </c>
      <c r="H237" s="29"/>
      <c r="I237" s="29"/>
      <c r="J237" s="29"/>
      <c r="K237" s="29"/>
      <c r="L237" s="29"/>
      <c r="M237" s="29">
        <f t="shared" si="10"/>
        <v>0</v>
      </c>
      <c r="N237" s="30"/>
      <c r="O237" s="30"/>
      <c r="P237" s="30"/>
      <c r="Q237" s="30"/>
      <c r="R237" s="30"/>
      <c r="S237" s="30"/>
      <c r="T237" s="30"/>
      <c r="U237" s="30"/>
      <c r="V237" s="30"/>
      <c r="W237" s="30"/>
      <c r="X237" s="30"/>
      <c r="Y237" s="30"/>
      <c r="Z237" s="30"/>
    </row>
    <row r="238" spans="1:26" s="27" customFormat="1" ht="10.199999999999999">
      <c r="A238" s="29" t="s">
        <v>531</v>
      </c>
      <c r="B238" s="19">
        <f>+SUMIF(CLASIFICACION!D:D,'CA EF'!A238,CLASIFICACION!G:G)</f>
        <v>250761549.47999999</v>
      </c>
      <c r="C238" s="20">
        <v>0</v>
      </c>
      <c r="D238" s="20">
        <v>0</v>
      </c>
      <c r="E238" s="21">
        <f>+SUMIF(CLASIFICACION!D:D,'CA EF'!A238,CLASIFICACION!H:H)</f>
        <v>0</v>
      </c>
      <c r="F238" s="22">
        <f t="shared" si="9"/>
        <v>250761549.47999999</v>
      </c>
      <c r="G238" s="29">
        <f t="shared" si="11"/>
        <v>-250761549.47999999</v>
      </c>
      <c r="H238" s="29"/>
      <c r="I238" s="29"/>
      <c r="J238" s="29"/>
      <c r="K238" s="29"/>
      <c r="L238" s="29"/>
      <c r="M238" s="29">
        <f t="shared" si="10"/>
        <v>0</v>
      </c>
      <c r="N238" s="30"/>
      <c r="O238" s="30"/>
      <c r="P238" s="30"/>
      <c r="Q238" s="30"/>
      <c r="R238" s="30"/>
      <c r="S238" s="30"/>
      <c r="T238" s="30"/>
      <c r="U238" s="30"/>
      <c r="V238" s="30"/>
      <c r="W238" s="30"/>
      <c r="X238" s="30"/>
      <c r="Y238" s="30"/>
      <c r="Z238" s="30"/>
    </row>
    <row r="239" spans="1:26" s="27" customFormat="1" ht="10.199999999999999">
      <c r="A239" s="29" t="s">
        <v>532</v>
      </c>
      <c r="B239" s="19">
        <f>+SUMIF(CLASIFICACION!D:D,'CA EF'!A239,CLASIFICACION!G:G)</f>
        <v>250761549.47999999</v>
      </c>
      <c r="C239" s="20">
        <v>0</v>
      </c>
      <c r="D239" s="20">
        <v>0</v>
      </c>
      <c r="E239" s="21">
        <f>+SUMIF(CLASIFICACION!D:D,'CA EF'!A239,CLASIFICACION!H:H)</f>
        <v>0</v>
      </c>
      <c r="F239" s="22">
        <f t="shared" si="9"/>
        <v>250761549.47999999</v>
      </c>
      <c r="G239" s="29">
        <f t="shared" si="11"/>
        <v>-250761549.47999999</v>
      </c>
      <c r="H239" s="29"/>
      <c r="I239" s="29"/>
      <c r="J239" s="29"/>
      <c r="K239" s="29"/>
      <c r="L239" s="29"/>
      <c r="M239" s="29">
        <f t="shared" si="10"/>
        <v>0</v>
      </c>
      <c r="N239" s="30"/>
      <c r="O239" s="30"/>
      <c r="P239" s="30"/>
      <c r="Q239" s="30"/>
      <c r="R239" s="30"/>
      <c r="S239" s="30"/>
      <c r="T239" s="30"/>
      <c r="U239" s="30"/>
      <c r="V239" s="30"/>
      <c r="W239" s="30"/>
      <c r="X239" s="30"/>
      <c r="Y239" s="30"/>
      <c r="Z239" s="30"/>
    </row>
    <row r="240" spans="1:26" s="27" customFormat="1" ht="10.199999999999999">
      <c r="A240" s="29" t="s">
        <v>533</v>
      </c>
      <c r="B240" s="19">
        <f>+SUMIF(CLASIFICACION!D:D,'CA EF'!A240,CLASIFICACION!G:G)</f>
        <v>250761549.47999999</v>
      </c>
      <c r="C240" s="20">
        <v>0</v>
      </c>
      <c r="D240" s="20">
        <v>0</v>
      </c>
      <c r="E240" s="21">
        <f>+SUMIF(CLASIFICACION!D:D,'CA EF'!A240,CLASIFICACION!H:H)</f>
        <v>0</v>
      </c>
      <c r="F240" s="22">
        <f t="shared" si="9"/>
        <v>250761549.47999999</v>
      </c>
      <c r="G240" s="29">
        <f t="shared" si="11"/>
        <v>-250761549.47999999</v>
      </c>
      <c r="H240" s="29"/>
      <c r="I240" s="29"/>
      <c r="J240" s="29"/>
      <c r="K240" s="29"/>
      <c r="L240" s="29"/>
      <c r="M240" s="29">
        <f t="shared" si="10"/>
        <v>0</v>
      </c>
      <c r="N240" s="30"/>
      <c r="O240" s="30"/>
      <c r="P240" s="30"/>
      <c r="Q240" s="30"/>
      <c r="R240" s="30"/>
      <c r="S240" s="30"/>
      <c r="T240" s="30"/>
      <c r="U240" s="30"/>
      <c r="V240" s="30"/>
      <c r="W240" s="30"/>
      <c r="X240" s="30"/>
      <c r="Y240" s="30"/>
      <c r="Z240" s="30"/>
    </row>
    <row r="241" spans="1:26" s="27" customFormat="1" ht="10.199999999999999">
      <c r="A241" s="29" t="s">
        <v>534</v>
      </c>
      <c r="B241" s="19">
        <f>+SUMIF(CLASIFICACION!D:D,'CA EF'!A241,CLASIFICACION!G:G)</f>
        <v>250761549.47999999</v>
      </c>
      <c r="C241" s="20">
        <v>0</v>
      </c>
      <c r="D241" s="20">
        <v>0</v>
      </c>
      <c r="E241" s="21">
        <f>+SUMIF(CLASIFICACION!D:D,'CA EF'!A241,CLASIFICACION!H:H)</f>
        <v>0</v>
      </c>
      <c r="F241" s="22">
        <f t="shared" si="9"/>
        <v>250761549.47999999</v>
      </c>
      <c r="G241" s="29">
        <f t="shared" si="11"/>
        <v>-250761549.47999999</v>
      </c>
      <c r="H241" s="29"/>
      <c r="I241" s="29"/>
      <c r="J241" s="29"/>
      <c r="K241" s="29"/>
      <c r="L241" s="29"/>
      <c r="M241" s="29">
        <f t="shared" si="10"/>
        <v>0</v>
      </c>
      <c r="N241" s="30"/>
      <c r="O241" s="30"/>
      <c r="P241" s="30"/>
      <c r="Q241" s="30"/>
      <c r="R241" s="30"/>
      <c r="S241" s="30"/>
      <c r="T241" s="30"/>
      <c r="U241" s="30"/>
      <c r="V241" s="30"/>
      <c r="W241" s="30"/>
      <c r="X241" s="30"/>
      <c r="Y241" s="30"/>
      <c r="Z241" s="30"/>
    </row>
    <row r="242" spans="1:26" s="27" customFormat="1" ht="10.199999999999999">
      <c r="A242" s="29" t="s">
        <v>535</v>
      </c>
      <c r="B242" s="19">
        <f>+SUMIF(CLASIFICACION!D:D,'CA EF'!A242,CLASIFICACION!G:G)</f>
        <v>250761549.47999999</v>
      </c>
      <c r="C242" s="20">
        <v>0</v>
      </c>
      <c r="D242" s="20">
        <v>0</v>
      </c>
      <c r="E242" s="21">
        <f>+SUMIF(CLASIFICACION!D:D,'CA EF'!A242,CLASIFICACION!H:H)</f>
        <v>0</v>
      </c>
      <c r="F242" s="22">
        <f t="shared" si="9"/>
        <v>250761549.47999999</v>
      </c>
      <c r="G242" s="29">
        <f t="shared" si="11"/>
        <v>-250761549.47999999</v>
      </c>
      <c r="H242" s="29"/>
      <c r="I242" s="29"/>
      <c r="J242" s="29"/>
      <c r="K242" s="29"/>
      <c r="L242" s="29"/>
      <c r="M242" s="29">
        <f t="shared" si="10"/>
        <v>0</v>
      </c>
      <c r="N242" s="30"/>
      <c r="O242" s="30"/>
      <c r="P242" s="30"/>
      <c r="Q242" s="30"/>
      <c r="R242" s="30"/>
      <c r="S242" s="30"/>
      <c r="T242" s="30"/>
      <c r="U242" s="30"/>
      <c r="V242" s="30"/>
      <c r="W242" s="30"/>
      <c r="X242" s="30"/>
      <c r="Y242" s="30"/>
      <c r="Z242" s="30"/>
    </row>
    <row r="243" spans="1:26" s="27" customFormat="1" ht="10.199999999999999">
      <c r="A243" s="29" t="s">
        <v>536</v>
      </c>
      <c r="B243" s="19">
        <f>+SUMIF(CLASIFICACION!D:D,'CA EF'!A243,CLASIFICACION!G:G)</f>
        <v>140574593.81</v>
      </c>
      <c r="C243" s="20">
        <v>0</v>
      </c>
      <c r="D243" s="20">
        <v>0</v>
      </c>
      <c r="E243" s="21">
        <f>+SUMIF(CLASIFICACION!D:D,'CA EF'!A243,CLASIFICACION!H:H)</f>
        <v>0</v>
      </c>
      <c r="F243" s="22">
        <f t="shared" si="9"/>
        <v>140574593.81</v>
      </c>
      <c r="G243" s="29">
        <f t="shared" si="11"/>
        <v>-140574593.81</v>
      </c>
      <c r="H243" s="29"/>
      <c r="I243" s="29"/>
      <c r="J243" s="29"/>
      <c r="K243" s="29"/>
      <c r="L243" s="29"/>
      <c r="M243" s="29">
        <f t="shared" si="10"/>
        <v>0</v>
      </c>
      <c r="N243" s="30"/>
      <c r="O243" s="30"/>
      <c r="P243" s="30"/>
      <c r="Q243" s="30"/>
      <c r="R243" s="30"/>
      <c r="S243" s="30"/>
      <c r="T243" s="30"/>
      <c r="U243" s="30"/>
      <c r="V243" s="30"/>
      <c r="W243" s="30"/>
      <c r="X243" s="30"/>
      <c r="Y243" s="30"/>
      <c r="Z243" s="30"/>
    </row>
    <row r="244" spans="1:26" s="27" customFormat="1" ht="10.199999999999999">
      <c r="A244" s="29" t="s">
        <v>537</v>
      </c>
      <c r="B244" s="19">
        <f>+SUMIF(CLASIFICACION!D:D,'CA EF'!A244,CLASIFICACION!G:G)</f>
        <v>100989738.64</v>
      </c>
      <c r="C244" s="20">
        <v>0</v>
      </c>
      <c r="D244" s="20">
        <v>0</v>
      </c>
      <c r="E244" s="21">
        <f>+SUMIF(CLASIFICACION!D:D,'CA EF'!A244,CLASIFICACION!H:H)</f>
        <v>0</v>
      </c>
      <c r="F244" s="22">
        <f t="shared" si="9"/>
        <v>100989738.64</v>
      </c>
      <c r="G244" s="29">
        <f t="shared" si="11"/>
        <v>-100989738.64</v>
      </c>
      <c r="H244" s="29"/>
      <c r="I244" s="29"/>
      <c r="J244" s="29"/>
      <c r="K244" s="29"/>
      <c r="L244" s="29"/>
      <c r="M244" s="29">
        <f t="shared" si="10"/>
        <v>0</v>
      </c>
      <c r="N244" s="30"/>
      <c r="O244" s="30"/>
      <c r="P244" s="30"/>
      <c r="Q244" s="30"/>
      <c r="R244" s="30"/>
      <c r="S244" s="30"/>
      <c r="T244" s="30"/>
      <c r="U244" s="30"/>
      <c r="V244" s="30"/>
      <c r="W244" s="30"/>
      <c r="X244" s="30"/>
      <c r="Y244" s="30"/>
      <c r="Z244" s="30"/>
    </row>
    <row r="245" spans="1:26" s="27" customFormat="1" ht="10.199999999999999">
      <c r="A245" s="29" t="s">
        <v>538</v>
      </c>
      <c r="B245" s="19">
        <f>+SUMIF(CLASIFICACION!D:D,'CA EF'!A245,CLASIFICACION!G:G)</f>
        <v>60332656.909999996</v>
      </c>
      <c r="C245" s="20">
        <v>0</v>
      </c>
      <c r="D245" s="20">
        <v>0</v>
      </c>
      <c r="E245" s="21">
        <f>+SUMIF(CLASIFICACION!D:D,'CA EF'!A245,CLASIFICACION!H:H)</f>
        <v>0</v>
      </c>
      <c r="F245" s="22">
        <f t="shared" si="9"/>
        <v>60332656.909999996</v>
      </c>
      <c r="G245" s="29">
        <f t="shared" si="11"/>
        <v>-60332656.909999996</v>
      </c>
      <c r="H245" s="29"/>
      <c r="I245" s="29"/>
      <c r="J245" s="29"/>
      <c r="K245" s="29"/>
      <c r="L245" s="29"/>
      <c r="M245" s="29">
        <f t="shared" si="10"/>
        <v>0</v>
      </c>
      <c r="N245" s="30"/>
      <c r="O245" s="30"/>
      <c r="P245" s="30"/>
      <c r="Q245" s="30"/>
      <c r="R245" s="30"/>
      <c r="S245" s="30"/>
      <c r="T245" s="30"/>
      <c r="U245" s="30"/>
      <c r="V245" s="30"/>
      <c r="W245" s="30"/>
      <c r="X245" s="30"/>
      <c r="Y245" s="30"/>
      <c r="Z245" s="30"/>
    </row>
    <row r="246" spans="1:26" s="27" customFormat="1" ht="10.199999999999999">
      <c r="A246" s="29" t="s">
        <v>539</v>
      </c>
      <c r="B246" s="19">
        <f>+SUMIF(CLASIFICACION!D:D,'CA EF'!A246,CLASIFICACION!G:G)</f>
        <v>40328289.200000003</v>
      </c>
      <c r="C246" s="20">
        <v>0</v>
      </c>
      <c r="D246" s="20">
        <v>0</v>
      </c>
      <c r="E246" s="21">
        <f>+SUMIF(CLASIFICACION!D:D,'CA EF'!A246,CLASIFICACION!H:H)</f>
        <v>0</v>
      </c>
      <c r="F246" s="22">
        <f t="shared" si="9"/>
        <v>40328289.200000003</v>
      </c>
      <c r="G246" s="29">
        <f>-F246</f>
        <v>-40328289.200000003</v>
      </c>
      <c r="H246" s="29"/>
      <c r="I246" s="29"/>
      <c r="J246" s="29"/>
      <c r="K246" s="29"/>
      <c r="L246" s="29"/>
      <c r="M246" s="29">
        <f t="shared" si="10"/>
        <v>0</v>
      </c>
      <c r="N246" s="30"/>
      <c r="O246" s="30"/>
      <c r="P246" s="30"/>
      <c r="Q246" s="30"/>
      <c r="R246" s="30"/>
      <c r="S246" s="30"/>
      <c r="T246" s="30"/>
      <c r="U246" s="30"/>
      <c r="V246" s="30"/>
      <c r="W246" s="30"/>
      <c r="X246" s="30"/>
      <c r="Y246" s="30"/>
      <c r="Z246" s="30"/>
    </row>
    <row r="247" spans="1:26" s="27" customFormat="1" ht="10.199999999999999">
      <c r="A247" s="29" t="s">
        <v>541</v>
      </c>
      <c r="B247" s="19">
        <f>+SUMIF(CLASIFICACION!D:D,'CA EF'!A247,CLASIFICACION!G:G)</f>
        <v>0</v>
      </c>
      <c r="C247" s="20">
        <v>0</v>
      </c>
      <c r="D247" s="20">
        <v>0</v>
      </c>
      <c r="E247" s="21">
        <f>+SUMIF(CLASIFICACION!D:D,'CA EF'!A247,CLASIFICACION!H:H)</f>
        <v>0</v>
      </c>
      <c r="F247" s="22">
        <f t="shared" si="9"/>
        <v>0</v>
      </c>
      <c r="G247" s="29">
        <f t="shared" ref="G247:G252" si="12">-F247</f>
        <v>0</v>
      </c>
      <c r="H247" s="29"/>
      <c r="I247" s="29"/>
      <c r="J247" s="29"/>
      <c r="K247" s="29"/>
      <c r="L247" s="29"/>
      <c r="M247" s="29">
        <f t="shared" si="10"/>
        <v>0</v>
      </c>
      <c r="N247" s="30"/>
      <c r="O247" s="30"/>
      <c r="P247" s="30"/>
      <c r="Q247" s="30"/>
      <c r="R247" s="30"/>
      <c r="S247" s="30"/>
      <c r="T247" s="30"/>
      <c r="U247" s="30"/>
      <c r="V247" s="30"/>
      <c r="W247" s="30"/>
      <c r="X247" s="30"/>
      <c r="Y247" s="30"/>
      <c r="Z247" s="30"/>
    </row>
    <row r="248" spans="1:26" s="27" customFormat="1" ht="10.199999999999999">
      <c r="A248" s="29" t="s">
        <v>540</v>
      </c>
      <c r="B248" s="19">
        <f>+SUMIF(CLASIFICACION!D:D,'CA EF'!A248,CLASIFICACION!G:G)</f>
        <v>4098502018</v>
      </c>
      <c r="C248" s="20">
        <v>0</v>
      </c>
      <c r="D248" s="20">
        <v>0</v>
      </c>
      <c r="E248" s="21">
        <f>+SUMIF(CLASIFICACION!D:D,'CA EF'!A248,CLASIFICACION!H:H)</f>
        <v>0</v>
      </c>
      <c r="F248" s="22">
        <f t="shared" si="9"/>
        <v>4098502018</v>
      </c>
      <c r="G248" s="29">
        <f>-F248</f>
        <v>-4098502018</v>
      </c>
      <c r="H248" s="29"/>
      <c r="I248" s="29"/>
      <c r="J248" s="29"/>
      <c r="K248" s="29"/>
      <c r="L248" s="29"/>
      <c r="M248" s="29">
        <f t="shared" si="10"/>
        <v>0</v>
      </c>
      <c r="N248" s="30"/>
      <c r="O248" s="30"/>
      <c r="P248" s="30"/>
      <c r="Q248" s="30"/>
      <c r="R248" s="30"/>
      <c r="S248" s="30"/>
      <c r="T248" s="30"/>
      <c r="U248" s="30"/>
      <c r="V248" s="30"/>
      <c r="W248" s="30"/>
      <c r="X248" s="30"/>
      <c r="Y248" s="30"/>
      <c r="Z248" s="30"/>
    </row>
    <row r="249" spans="1:26" s="27" customFormat="1" ht="10.199999999999999">
      <c r="A249" s="29" t="s">
        <v>382</v>
      </c>
      <c r="B249" s="19">
        <f>+SUMIF(CLASIFICACION!D:D,'CA EF'!A249,CLASIFICACION!G:G)</f>
        <v>0</v>
      </c>
      <c r="C249" s="20">
        <v>0</v>
      </c>
      <c r="D249" s="20">
        <v>0</v>
      </c>
      <c r="E249" s="21">
        <f>+SUMIF(CLASIFICACION!D:D,'CA EF'!A249,CLASIFICACION!H:H)</f>
        <v>0</v>
      </c>
      <c r="F249" s="22">
        <f t="shared" si="9"/>
        <v>0</v>
      </c>
      <c r="G249" s="29">
        <f t="shared" si="12"/>
        <v>0</v>
      </c>
      <c r="H249" s="29"/>
      <c r="I249" s="29"/>
      <c r="J249" s="29"/>
      <c r="K249" s="29"/>
      <c r="L249" s="29"/>
      <c r="M249" s="29">
        <f t="shared" si="10"/>
        <v>0</v>
      </c>
      <c r="N249" s="30"/>
      <c r="O249" s="30"/>
      <c r="P249" s="30"/>
      <c r="Q249" s="30"/>
      <c r="R249" s="30"/>
      <c r="S249" s="30"/>
      <c r="T249" s="30"/>
      <c r="U249" s="30"/>
      <c r="V249" s="30"/>
      <c r="W249" s="30"/>
      <c r="X249" s="30"/>
      <c r="Y249" s="30"/>
      <c r="Z249" s="30"/>
    </row>
    <row r="250" spans="1:26" s="27" customFormat="1" ht="10.199999999999999">
      <c r="A250" s="29" t="s">
        <v>383</v>
      </c>
      <c r="B250" s="19">
        <f>+SUMIF(CLASIFICACION!D:D,'CA EF'!A250,CLASIFICACION!G:G)</f>
        <v>0</v>
      </c>
      <c r="C250" s="20">
        <v>0</v>
      </c>
      <c r="D250" s="20">
        <v>0</v>
      </c>
      <c r="E250" s="21">
        <f>+SUMIF(CLASIFICACION!D:D,'CA EF'!A250,CLASIFICACION!H:H)</f>
        <v>0</v>
      </c>
      <c r="F250" s="22">
        <f t="shared" si="9"/>
        <v>0</v>
      </c>
      <c r="G250" s="29">
        <f t="shared" si="12"/>
        <v>0</v>
      </c>
      <c r="H250" s="29"/>
      <c r="I250" s="29"/>
      <c r="J250" s="29"/>
      <c r="K250" s="29"/>
      <c r="L250" s="29"/>
      <c r="M250" s="29">
        <f t="shared" si="10"/>
        <v>0</v>
      </c>
      <c r="N250" s="30"/>
      <c r="O250" s="30"/>
      <c r="P250" s="30"/>
      <c r="Q250" s="30"/>
      <c r="R250" s="30"/>
      <c r="S250" s="30"/>
      <c r="T250" s="30"/>
      <c r="U250" s="30"/>
      <c r="V250" s="30"/>
      <c r="W250" s="30"/>
      <c r="X250" s="30"/>
      <c r="Y250" s="30"/>
      <c r="Z250" s="30"/>
    </row>
    <row r="251" spans="1:26" s="27" customFormat="1" ht="10.199999999999999">
      <c r="A251" s="29" t="s">
        <v>542</v>
      </c>
      <c r="B251" s="19">
        <f>+SUMIF(CLASIFICACION!D:D,'CA EF'!A251,CLASIFICACION!G:G)</f>
        <v>4873287</v>
      </c>
      <c r="C251" s="20">
        <v>0</v>
      </c>
      <c r="D251" s="20">
        <v>0</v>
      </c>
      <c r="E251" s="21">
        <f>+SUMIF(CLASIFICACION!D:D,'CA EF'!A251,CLASIFICACION!H:H)</f>
        <v>0</v>
      </c>
      <c r="F251" s="22">
        <f t="shared" si="9"/>
        <v>4873287</v>
      </c>
      <c r="G251" s="29">
        <f>-F251</f>
        <v>-4873287</v>
      </c>
      <c r="H251" s="29"/>
      <c r="I251" s="29"/>
      <c r="J251" s="29"/>
      <c r="K251" s="29"/>
      <c r="L251" s="29"/>
      <c r="M251" s="29">
        <f t="shared" si="10"/>
        <v>0</v>
      </c>
      <c r="N251" s="30"/>
      <c r="O251" s="30"/>
      <c r="P251" s="30"/>
      <c r="Q251" s="30"/>
      <c r="R251" s="30"/>
      <c r="S251" s="30"/>
      <c r="T251" s="30"/>
      <c r="U251" s="30"/>
      <c r="V251" s="30"/>
      <c r="W251" s="30"/>
      <c r="X251" s="30"/>
      <c r="Y251" s="30"/>
      <c r="Z251" s="30"/>
    </row>
    <row r="252" spans="1:26" s="27" customFormat="1" ht="10.199999999999999">
      <c r="A252" s="29" t="s">
        <v>476</v>
      </c>
      <c r="B252" s="19">
        <f>+SUMIF(CLASIFICACION!D:D,'CA EF'!A252,CLASIFICACION!G:G)</f>
        <v>0</v>
      </c>
      <c r="C252" s="20">
        <v>0</v>
      </c>
      <c r="D252" s="20">
        <v>0</v>
      </c>
      <c r="E252" s="21">
        <f>+SUMIF(CLASIFICACION!D:D,'CA EF'!A252,CLASIFICACION!H:H)</f>
        <v>0</v>
      </c>
      <c r="F252" s="22">
        <f t="shared" si="9"/>
        <v>0</v>
      </c>
      <c r="G252" s="29">
        <f t="shared" si="12"/>
        <v>0</v>
      </c>
      <c r="H252" s="29"/>
      <c r="I252" s="29"/>
      <c r="J252" s="29"/>
      <c r="K252" s="29"/>
      <c r="L252" s="29"/>
      <c r="M252" s="29">
        <f t="shared" si="10"/>
        <v>0</v>
      </c>
      <c r="N252" s="30"/>
      <c r="O252" s="30"/>
      <c r="P252" s="30"/>
      <c r="Q252" s="30"/>
      <c r="R252" s="30"/>
      <c r="S252" s="30"/>
      <c r="T252" s="30"/>
      <c r="U252" s="30"/>
      <c r="V252" s="30"/>
      <c r="W252" s="30"/>
      <c r="X252" s="30"/>
      <c r="Y252" s="30"/>
      <c r="Z252" s="30"/>
    </row>
    <row r="253" spans="1:26" s="27" customFormat="1" ht="10.199999999999999">
      <c r="A253" s="29" t="s">
        <v>543</v>
      </c>
      <c r="B253" s="19">
        <f>+SUMIF(CLASIFICACION!D:D,'CA EF'!A253,CLASIFICACION!G:G)</f>
        <v>1352740</v>
      </c>
      <c r="C253" s="20">
        <v>0</v>
      </c>
      <c r="D253" s="20">
        <v>0</v>
      </c>
      <c r="E253" s="21">
        <f>+SUMIF(CLASIFICACION!D:D,'CA EF'!A253,CLASIFICACION!H:H)</f>
        <v>0</v>
      </c>
      <c r="F253" s="22">
        <f t="shared" si="9"/>
        <v>1352740</v>
      </c>
      <c r="G253" s="29">
        <f>-F253</f>
        <v>-1352740</v>
      </c>
      <c r="H253" s="29"/>
      <c r="I253" s="29"/>
      <c r="J253" s="29"/>
      <c r="K253" s="29"/>
      <c r="L253" s="29"/>
      <c r="M253" s="29">
        <f t="shared" si="10"/>
        <v>0</v>
      </c>
      <c r="N253" s="30"/>
      <c r="O253" s="30"/>
      <c r="P253" s="30"/>
      <c r="Q253" s="30"/>
      <c r="R253" s="30"/>
      <c r="S253" s="30"/>
      <c r="T253" s="30"/>
      <c r="U253" s="30"/>
      <c r="V253" s="30"/>
      <c r="W253" s="30"/>
      <c r="X253" s="30"/>
      <c r="Y253" s="30"/>
      <c r="Z253" s="30"/>
    </row>
    <row r="254" spans="1:26" s="27" customFormat="1" ht="10.199999999999999">
      <c r="A254" s="29" t="s">
        <v>544</v>
      </c>
      <c r="B254" s="19">
        <f>+SUMIF(CLASIFICACION!D:D,'CA EF'!A254,CLASIFICACION!G:G)</f>
        <v>-1633629.64</v>
      </c>
      <c r="C254" s="20">
        <v>0</v>
      </c>
      <c r="D254" s="20">
        <v>0</v>
      </c>
      <c r="E254" s="21">
        <f>+SUMIF(CLASIFICACION!D:D,'CA EF'!A254,CLASIFICACION!H:H)</f>
        <v>0</v>
      </c>
      <c r="F254" s="22">
        <f t="shared" si="9"/>
        <v>-1633629.64</v>
      </c>
      <c r="G254" s="29">
        <f t="shared" ref="G254:G255" si="13">-F254</f>
        <v>1633629.64</v>
      </c>
      <c r="H254" s="29"/>
      <c r="I254" s="29"/>
      <c r="J254" s="29"/>
      <c r="K254" s="29"/>
      <c r="L254" s="29"/>
      <c r="M254" s="29">
        <f t="shared" si="10"/>
        <v>0</v>
      </c>
      <c r="N254" s="30"/>
      <c r="O254" s="30"/>
      <c r="P254" s="30"/>
      <c r="Q254" s="30"/>
      <c r="R254" s="30"/>
      <c r="S254" s="30"/>
      <c r="T254" s="30"/>
      <c r="U254" s="30"/>
      <c r="V254" s="30"/>
      <c r="W254" s="30"/>
      <c r="X254" s="30"/>
      <c r="Y254" s="30"/>
      <c r="Z254" s="30"/>
    </row>
    <row r="255" spans="1:26" s="27" customFormat="1" ht="10.199999999999999">
      <c r="A255" s="29" t="s">
        <v>477</v>
      </c>
      <c r="B255" s="19">
        <f>+SUMIF(CLASIFICACION!D:D,'CA EF'!A255,CLASIFICACION!G:G)</f>
        <v>-1382718.96</v>
      </c>
      <c r="C255" s="20">
        <v>0</v>
      </c>
      <c r="D255" s="20">
        <v>0</v>
      </c>
      <c r="E255" s="21">
        <f>+SUMIF(CLASIFICACION!D:D,'CA EF'!A255,CLASIFICACION!H:H)</f>
        <v>0</v>
      </c>
      <c r="F255" s="22">
        <f t="shared" si="9"/>
        <v>-1382718.96</v>
      </c>
      <c r="G255" s="29">
        <f t="shared" si="13"/>
        <v>1382718.96</v>
      </c>
      <c r="H255" s="29"/>
      <c r="I255" s="29"/>
      <c r="J255" s="29"/>
      <c r="K255" s="29"/>
      <c r="L255" s="29"/>
      <c r="M255" s="29">
        <f t="shared" si="10"/>
        <v>0</v>
      </c>
      <c r="N255" s="30"/>
      <c r="O255" s="30"/>
      <c r="P255" s="30"/>
      <c r="Q255" s="30"/>
      <c r="R255" s="30"/>
      <c r="S255" s="30"/>
      <c r="T255" s="30"/>
      <c r="U255" s="30"/>
      <c r="V255" s="30"/>
      <c r="W255" s="30"/>
      <c r="X255" s="30"/>
      <c r="Y255" s="30"/>
      <c r="Z255" s="30"/>
    </row>
    <row r="256" spans="1:26" s="36" customFormat="1" ht="10.199999999999999">
      <c r="A256" s="31" t="s">
        <v>459</v>
      </c>
      <c r="B256" s="32">
        <f>SUM(B4:B255)-'BG 2021'!E7</f>
        <v>0</v>
      </c>
      <c r="C256" s="33"/>
      <c r="D256" s="33"/>
      <c r="E256" s="32">
        <f>SUM(E4:E255)-'BG 2021'!C7</f>
        <v>0</v>
      </c>
      <c r="F256" s="34"/>
      <c r="G256" s="32"/>
      <c r="H256" s="32"/>
      <c r="I256" s="32"/>
      <c r="J256" s="32"/>
      <c r="K256" s="32"/>
      <c r="L256" s="32"/>
      <c r="M256" s="32"/>
      <c r="N256" s="35"/>
      <c r="O256" s="35"/>
      <c r="P256" s="35"/>
      <c r="Q256" s="35"/>
      <c r="R256" s="35"/>
      <c r="S256" s="35"/>
      <c r="T256" s="35"/>
      <c r="U256" s="35"/>
      <c r="V256" s="35"/>
      <c r="W256" s="35"/>
      <c r="X256" s="35"/>
      <c r="Y256" s="35"/>
      <c r="Z256" s="35"/>
    </row>
    <row r="257" spans="1:26" s="27" customFormat="1" ht="10.199999999999999">
      <c r="A257" s="28" t="s">
        <v>384</v>
      </c>
      <c r="B257" s="19">
        <v>0</v>
      </c>
      <c r="C257" s="20">
        <v>0</v>
      </c>
      <c r="D257" s="20">
        <v>0</v>
      </c>
      <c r="E257" s="21">
        <f>-SUMIF(CLASIFICACION!D:D,'CA EF'!A257,CLASIFICACION!H:H)</f>
        <v>0</v>
      </c>
      <c r="F257" s="22">
        <f t="shared" ref="F257:F270" si="14">+B257-C257+D257-E257</f>
        <v>0</v>
      </c>
      <c r="G257" s="29"/>
      <c r="H257" s="29"/>
      <c r="I257" s="29"/>
      <c r="J257" s="29"/>
      <c r="K257" s="29"/>
      <c r="L257" s="29"/>
      <c r="M257" s="29">
        <f t="shared" si="10"/>
        <v>0</v>
      </c>
      <c r="N257" s="30"/>
      <c r="O257" s="30"/>
      <c r="P257" s="30"/>
      <c r="Q257" s="30"/>
      <c r="R257" s="30"/>
      <c r="S257" s="30"/>
      <c r="T257" s="30"/>
      <c r="U257" s="30"/>
      <c r="V257" s="30"/>
      <c r="W257" s="30"/>
      <c r="X257" s="30"/>
      <c r="Y257" s="30"/>
      <c r="Z257" s="30"/>
    </row>
    <row r="258" spans="1:26" s="27" customFormat="1" ht="10.199999999999999">
      <c r="A258" s="28" t="s">
        <v>385</v>
      </c>
      <c r="B258" s="19">
        <f>-SUMIF(CLASIFICACION!D:D,'CA EF'!A258,CLASIFICACION!G:G)</f>
        <v>0</v>
      </c>
      <c r="C258" s="20">
        <v>0</v>
      </c>
      <c r="D258" s="20">
        <v>0</v>
      </c>
      <c r="E258" s="21">
        <f>-SUMIF(CLASIFICACION!D:D,'CA EF'!A258,CLASIFICACION!H:H)</f>
        <v>0</v>
      </c>
      <c r="F258" s="22">
        <f t="shared" si="14"/>
        <v>0</v>
      </c>
      <c r="G258" s="29">
        <f>-F258</f>
        <v>0</v>
      </c>
      <c r="H258" s="29"/>
      <c r="I258" s="29"/>
      <c r="J258" s="29"/>
      <c r="K258" s="29"/>
      <c r="L258" s="29"/>
      <c r="M258" s="29">
        <f t="shared" si="10"/>
        <v>0</v>
      </c>
      <c r="N258" s="30"/>
      <c r="O258" s="30"/>
      <c r="P258" s="30"/>
      <c r="Q258" s="30"/>
      <c r="R258" s="30"/>
      <c r="S258" s="30"/>
      <c r="T258" s="30"/>
      <c r="U258" s="30"/>
      <c r="V258" s="30"/>
      <c r="W258" s="30"/>
      <c r="X258" s="30"/>
      <c r="Y258" s="30"/>
      <c r="Z258" s="30"/>
    </row>
    <row r="259" spans="1:26" s="27" customFormat="1" ht="12" customHeight="1">
      <c r="A259" s="25" t="s">
        <v>386</v>
      </c>
      <c r="B259" s="19">
        <f>-SUMIF(CLASIFICACION!D:D,'CA EF'!A259,CLASIFICACION!G:G)</f>
        <v>0</v>
      </c>
      <c r="C259" s="20">
        <v>0</v>
      </c>
      <c r="D259" s="20">
        <v>0</v>
      </c>
      <c r="E259" s="21">
        <f>-SUMIF(CLASIFICACION!D:D,'CA EF'!A259,CLASIFICACION!H:H)</f>
        <v>0</v>
      </c>
      <c r="F259" s="22">
        <f t="shared" si="14"/>
        <v>0</v>
      </c>
      <c r="G259" s="29"/>
      <c r="H259" s="29"/>
      <c r="I259" s="29"/>
      <c r="J259" s="29"/>
      <c r="K259" s="29"/>
      <c r="L259" s="29"/>
      <c r="M259" s="29">
        <f t="shared" si="10"/>
        <v>0</v>
      </c>
      <c r="N259" s="30"/>
      <c r="O259" s="30"/>
      <c r="P259" s="30"/>
      <c r="Q259" s="30"/>
      <c r="R259" s="30"/>
      <c r="S259" s="30"/>
      <c r="T259" s="30"/>
      <c r="U259" s="30"/>
      <c r="V259" s="30"/>
      <c r="W259" s="30"/>
      <c r="X259" s="30"/>
      <c r="Y259" s="30"/>
      <c r="Z259" s="30"/>
    </row>
    <row r="260" spans="1:26" s="27" customFormat="1" ht="10.199999999999999">
      <c r="A260" s="28" t="s">
        <v>545</v>
      </c>
      <c r="B260" s="19">
        <f>-SUMIF(CLASIFICACION!D:D,'CA EF'!A260,CLASIFICACION!G:G)</f>
        <v>-3026850.85</v>
      </c>
      <c r="C260" s="20">
        <v>0</v>
      </c>
      <c r="D260" s="20">
        <v>0</v>
      </c>
      <c r="E260" s="21">
        <f>-SUMIF(CLASIFICACION!D:D,'CA EF'!A260,CLASIFICACION!H:H)</f>
        <v>0</v>
      </c>
      <c r="F260" s="22">
        <f>+B260-C260+D260-E260</f>
        <v>-3026850.85</v>
      </c>
      <c r="G260" s="29">
        <f>-F260</f>
        <v>3026850.85</v>
      </c>
      <c r="H260" s="29"/>
      <c r="I260" s="29"/>
      <c r="J260" s="29"/>
      <c r="K260" s="29"/>
      <c r="L260" s="29"/>
      <c r="M260" s="29">
        <f t="shared" si="10"/>
        <v>0</v>
      </c>
      <c r="N260" s="30"/>
      <c r="O260" s="30"/>
      <c r="P260" s="30"/>
      <c r="Q260" s="30"/>
      <c r="R260" s="30"/>
      <c r="S260" s="30"/>
      <c r="T260" s="30"/>
      <c r="U260" s="30"/>
      <c r="V260" s="30"/>
      <c r="W260" s="30"/>
      <c r="X260" s="30"/>
      <c r="Y260" s="30"/>
      <c r="Z260" s="30"/>
    </row>
    <row r="261" spans="1:26" s="27" customFormat="1" ht="10.199999999999999">
      <c r="A261" s="28" t="s">
        <v>387</v>
      </c>
      <c r="B261" s="19">
        <f>-SUMIF(CLASIFICACION!D:D,'CA EF'!A261,CLASIFICACION!G:G)</f>
        <v>0</v>
      </c>
      <c r="C261" s="20">
        <v>0</v>
      </c>
      <c r="D261" s="20">
        <v>0</v>
      </c>
      <c r="E261" s="21">
        <f>-SUMIF(CLASIFICACION!D:D,'CA EF'!A261,CLASIFICACION!H:H)</f>
        <v>0</v>
      </c>
      <c r="F261" s="22">
        <f t="shared" si="14"/>
        <v>0</v>
      </c>
      <c r="G261" s="29"/>
      <c r="H261" s="29"/>
      <c r="I261" s="29"/>
      <c r="J261" s="29"/>
      <c r="K261" s="29"/>
      <c r="L261" s="29"/>
      <c r="M261" s="29">
        <f t="shared" ref="M261:M270" si="15">SUM(F261:L261)</f>
        <v>0</v>
      </c>
      <c r="N261" s="30"/>
      <c r="O261" s="30"/>
      <c r="P261" s="30"/>
      <c r="Q261" s="30"/>
      <c r="R261" s="30"/>
      <c r="S261" s="30"/>
      <c r="T261" s="30"/>
      <c r="U261" s="30"/>
      <c r="V261" s="30"/>
      <c r="W261" s="30"/>
      <c r="X261" s="30"/>
      <c r="Y261" s="30"/>
      <c r="Z261" s="30"/>
    </row>
    <row r="262" spans="1:26" s="27" customFormat="1" ht="10.199999999999999">
      <c r="A262" s="28" t="s">
        <v>388</v>
      </c>
      <c r="B262" s="19">
        <f>-SUMIF(CLASIFICACION!D:D,'CA EF'!A262,CLASIFICACION!G:G)</f>
        <v>-261.27</v>
      </c>
      <c r="C262" s="20">
        <v>0</v>
      </c>
      <c r="D262" s="20">
        <v>0</v>
      </c>
      <c r="E262" s="21">
        <f>-SUMIF(CLASIFICACION!D:D,'CA EF'!A262,CLASIFICACION!H:H)</f>
        <v>-48.71</v>
      </c>
      <c r="F262" s="22">
        <f t="shared" si="14"/>
        <v>-212.55999999999997</v>
      </c>
      <c r="G262" s="29"/>
      <c r="H262" s="29"/>
      <c r="J262" s="29">
        <f>-F262</f>
        <v>212.55999999999997</v>
      </c>
      <c r="K262" s="29"/>
      <c r="L262" s="29"/>
      <c r="M262" s="29">
        <f t="shared" si="15"/>
        <v>0</v>
      </c>
      <c r="N262" s="30"/>
      <c r="O262" s="30"/>
      <c r="P262" s="30"/>
      <c r="Q262" s="30"/>
      <c r="R262" s="30"/>
      <c r="S262" s="30"/>
      <c r="T262" s="30"/>
      <c r="U262" s="30"/>
      <c r="V262" s="30"/>
      <c r="W262" s="30"/>
      <c r="X262" s="30"/>
      <c r="Y262" s="30"/>
      <c r="Z262" s="30"/>
    </row>
    <row r="263" spans="1:26" s="27" customFormat="1" ht="10.199999999999999">
      <c r="A263" s="28" t="s">
        <v>389</v>
      </c>
      <c r="B263" s="19">
        <f>-SUMIF(CLASIFICACION!D:D,'CA EF'!A263,CLASIFICACION!G:G)</f>
        <v>0</v>
      </c>
      <c r="C263" s="20">
        <v>0</v>
      </c>
      <c r="D263" s="20">
        <v>0</v>
      </c>
      <c r="E263" s="21">
        <f>-SUMIF(CLASIFICACION!D:D,'CA EF'!A263,CLASIFICACION!H:H)</f>
        <v>0</v>
      </c>
      <c r="F263" s="22">
        <f t="shared" si="14"/>
        <v>0</v>
      </c>
      <c r="G263" s="29"/>
      <c r="H263" s="29"/>
      <c r="I263" s="29"/>
      <c r="J263" s="29"/>
      <c r="K263" s="29"/>
      <c r="L263" s="29"/>
      <c r="M263" s="29">
        <f t="shared" si="15"/>
        <v>0</v>
      </c>
      <c r="N263" s="30"/>
      <c r="O263" s="30"/>
      <c r="P263" s="30"/>
      <c r="Q263" s="30"/>
      <c r="R263" s="30"/>
      <c r="S263" s="30"/>
      <c r="T263" s="30"/>
      <c r="U263" s="30"/>
      <c r="V263" s="30"/>
      <c r="W263" s="30"/>
      <c r="X263" s="30"/>
      <c r="Y263" s="30"/>
      <c r="Z263" s="30"/>
    </row>
    <row r="264" spans="1:26" s="27" customFormat="1" ht="10.199999999999999">
      <c r="A264" s="28" t="s">
        <v>390</v>
      </c>
      <c r="B264" s="19">
        <f>-SUMIF(CLASIFICACION!D:D,'CA EF'!A264,CLASIFICACION!G:G)</f>
        <v>-222477119.16999999</v>
      </c>
      <c r="C264" s="20">
        <v>0</v>
      </c>
      <c r="D264" s="20">
        <v>0</v>
      </c>
      <c r="E264" s="21">
        <f>-SUMIF(CLASIFICACION!D:D,'CA EF'!A264,CLASIFICACION!H:H)</f>
        <v>-40262078.530000001</v>
      </c>
      <c r="F264" s="22">
        <f t="shared" si="14"/>
        <v>-182215040.63999999</v>
      </c>
      <c r="G264" s="29"/>
      <c r="H264" s="29"/>
      <c r="I264" s="29">
        <f>-F264</f>
        <v>182215040.63999999</v>
      </c>
      <c r="J264" s="29"/>
      <c r="K264" s="29"/>
      <c r="L264" s="29"/>
      <c r="M264" s="29">
        <f t="shared" si="15"/>
        <v>0</v>
      </c>
      <c r="N264" s="30"/>
      <c r="O264" s="30"/>
      <c r="P264" s="30"/>
      <c r="Q264" s="30"/>
      <c r="R264" s="30"/>
      <c r="S264" s="30"/>
      <c r="T264" s="30"/>
      <c r="U264" s="30"/>
      <c r="V264" s="30"/>
      <c r="W264" s="30"/>
      <c r="X264" s="30"/>
      <c r="Y264" s="30"/>
      <c r="Z264" s="30"/>
    </row>
    <row r="265" spans="1:26" s="27" customFormat="1" ht="10.199999999999999">
      <c r="A265" s="28" t="s">
        <v>391</v>
      </c>
      <c r="B265" s="19">
        <f>-SUMIF(CLASIFICACION!D:D,'CA EF'!A265,CLASIFICACION!G:G)</f>
        <v>-22247711.93</v>
      </c>
      <c r="C265" s="20">
        <v>0</v>
      </c>
      <c r="D265" s="20">
        <v>0</v>
      </c>
      <c r="E265" s="21">
        <f>-SUMIF(CLASIFICACION!D:D,'CA EF'!A265,CLASIFICACION!H:H)</f>
        <v>-4026207.85</v>
      </c>
      <c r="F265" s="22">
        <f t="shared" si="14"/>
        <v>-18221504.079999998</v>
      </c>
      <c r="G265" s="29"/>
      <c r="H265" s="29"/>
      <c r="I265" s="29">
        <f>-F265</f>
        <v>18221504.079999998</v>
      </c>
      <c r="J265" s="29"/>
      <c r="K265" s="29"/>
      <c r="L265" s="29"/>
      <c r="M265" s="29">
        <f t="shared" si="15"/>
        <v>0</v>
      </c>
      <c r="N265" s="30"/>
      <c r="O265" s="30"/>
      <c r="P265" s="30"/>
      <c r="Q265" s="30"/>
      <c r="R265" s="30"/>
      <c r="S265" s="30"/>
      <c r="T265" s="30"/>
      <c r="U265" s="30"/>
      <c r="V265" s="30"/>
      <c r="W265" s="30"/>
      <c r="X265" s="30"/>
      <c r="Y265" s="30"/>
      <c r="Z265" s="30"/>
    </row>
    <row r="266" spans="1:26" s="27" customFormat="1" ht="10.199999999999999">
      <c r="A266" s="28" t="s">
        <v>393</v>
      </c>
      <c r="B266" s="19">
        <f>-SUMIF(CLASIFICACION!D:D,'CA EF'!A266,CLASIFICACION!G:G)</f>
        <v>0</v>
      </c>
      <c r="C266" s="20">
        <v>0</v>
      </c>
      <c r="D266" s="20">
        <v>0</v>
      </c>
      <c r="E266" s="21">
        <f>-SUMIF(CLASIFICACION!D:D,'CA EF'!A266,CLASIFICACION!H:H)</f>
        <v>0</v>
      </c>
      <c r="F266" s="22">
        <f t="shared" si="14"/>
        <v>0</v>
      </c>
      <c r="G266" s="29"/>
      <c r="H266" s="30"/>
      <c r="I266" s="29"/>
      <c r="J266" s="29"/>
      <c r="K266" s="29"/>
      <c r="L266" s="29"/>
      <c r="M266" s="29">
        <f t="shared" si="15"/>
        <v>0</v>
      </c>
      <c r="N266" s="30"/>
      <c r="O266" s="30"/>
      <c r="P266" s="30"/>
      <c r="Q266" s="30"/>
      <c r="R266" s="30"/>
      <c r="S266" s="30"/>
      <c r="T266" s="30"/>
      <c r="U266" s="30"/>
      <c r="V266" s="30"/>
      <c r="W266" s="30"/>
      <c r="X266" s="30"/>
      <c r="Y266" s="30"/>
      <c r="Z266" s="30"/>
    </row>
    <row r="267" spans="1:26" s="27" customFormat="1" ht="10.199999999999999">
      <c r="A267" s="28" t="s">
        <v>394</v>
      </c>
      <c r="B267" s="19">
        <f>-SUMIF(CLASIFICACION!D:D,'CA EF'!A267,CLASIFICACION!G:G)</f>
        <v>-433722723866.72998</v>
      </c>
      <c r="C267" s="20">
        <v>0</v>
      </c>
      <c r="D267" s="20">
        <v>0</v>
      </c>
      <c r="E267" s="21">
        <f>-SUMIF(CLASIFICACION!D:D,'CA EF'!A267,CLASIFICACION!H:H)</f>
        <v>-49256924786.290001</v>
      </c>
      <c r="F267" s="22">
        <f t="shared" si="14"/>
        <v>-384465799080.44</v>
      </c>
      <c r="G267" s="29"/>
      <c r="H267" s="29"/>
      <c r="I267" s="29"/>
      <c r="J267" s="29"/>
      <c r="K267" s="29"/>
      <c r="L267" s="30">
        <f>-F267</f>
        <v>384465799080.44</v>
      </c>
      <c r="M267" s="29">
        <f t="shared" si="15"/>
        <v>0</v>
      </c>
      <c r="N267" s="30"/>
      <c r="O267" s="30"/>
      <c r="P267" s="30"/>
      <c r="Q267" s="30"/>
      <c r="R267" s="30"/>
      <c r="S267" s="30"/>
      <c r="T267" s="30"/>
      <c r="U267" s="30"/>
      <c r="V267" s="30"/>
      <c r="W267" s="30"/>
      <c r="X267" s="30"/>
      <c r="Y267" s="30"/>
      <c r="Z267" s="30"/>
    </row>
    <row r="268" spans="1:26" s="27" customFormat="1" ht="10.199999999999999">
      <c r="A268" s="28" t="s">
        <v>395</v>
      </c>
      <c r="B268" s="19">
        <f>-SUMIF(CLASIFICACION!D:D,'CA EF'!A268,CLASIFICACION!G:G)</f>
        <v>306394679952.47998</v>
      </c>
      <c r="C268" s="20">
        <v>0</v>
      </c>
      <c r="D268" s="20">
        <v>0</v>
      </c>
      <c r="E268" s="21">
        <f>-SUMIF(CLASIFICACION!D:D,'CA EF'!A268,CLASIFICACION!H:H)</f>
        <v>14873359038.91</v>
      </c>
      <c r="F268" s="22">
        <f t="shared" si="14"/>
        <v>291521320913.57001</v>
      </c>
      <c r="G268" s="29"/>
      <c r="H268" s="29"/>
      <c r="I268" s="29"/>
      <c r="J268" s="29"/>
      <c r="K268" s="29">
        <f>-F268</f>
        <v>-291521320913.57001</v>
      </c>
      <c r="L268" s="29"/>
      <c r="M268" s="29">
        <f t="shared" si="15"/>
        <v>0</v>
      </c>
      <c r="N268" s="30"/>
      <c r="O268" s="30"/>
      <c r="P268" s="30"/>
      <c r="Q268" s="30"/>
      <c r="R268" s="30"/>
      <c r="S268" s="30"/>
      <c r="T268" s="30"/>
      <c r="U268" s="30"/>
      <c r="V268" s="30"/>
      <c r="W268" s="30"/>
      <c r="X268" s="30"/>
      <c r="Y268" s="30"/>
      <c r="Z268" s="30"/>
    </row>
    <row r="269" spans="1:26" s="27" customFormat="1" ht="10.199999999999999">
      <c r="A269" s="28" t="s">
        <v>547</v>
      </c>
      <c r="B269" s="19">
        <f>-SUMIF(CLASIFICACION!D:D,'CA EF'!A269,CLASIFICACION!G:G)</f>
        <v>-210667292.22999999</v>
      </c>
      <c r="C269" s="20">
        <v>0</v>
      </c>
      <c r="D269" s="20">
        <f>-B269</f>
        <v>210667292.22999999</v>
      </c>
      <c r="E269" s="27">
        <v>0</v>
      </c>
      <c r="F269" s="22">
        <f t="shared" si="14"/>
        <v>0</v>
      </c>
      <c r="G269" s="29">
        <f>-F269</f>
        <v>0</v>
      </c>
      <c r="H269" s="29"/>
      <c r="I269" s="29"/>
      <c r="J269" s="29"/>
      <c r="K269" s="29"/>
      <c r="L269" s="29"/>
      <c r="M269" s="29">
        <f t="shared" si="15"/>
        <v>0</v>
      </c>
      <c r="N269" s="30"/>
      <c r="O269" s="30"/>
      <c r="P269" s="30"/>
      <c r="Q269" s="30"/>
      <c r="R269" s="30"/>
      <c r="S269" s="30"/>
      <c r="T269" s="30"/>
      <c r="U269" s="30"/>
      <c r="V269" s="30"/>
      <c r="W269" s="30"/>
      <c r="X269" s="30"/>
      <c r="Y269" s="30"/>
      <c r="Z269" s="30"/>
    </row>
    <row r="270" spans="1:26" s="27" customFormat="1" ht="10.199999999999999">
      <c r="A270" s="28" t="s">
        <v>548</v>
      </c>
      <c r="B270" s="19">
        <f>-SUMIF(CLASIFICACION!D:D,'CA EF'!A270,CLASIFICACION!G:G)</f>
        <v>-4172197612.27</v>
      </c>
      <c r="C270" s="242">
        <f>D303+D269</f>
        <v>210667292.22999999</v>
      </c>
      <c r="D270" s="20">
        <f>+C303</f>
        <v>4172197612.27</v>
      </c>
      <c r="E270" s="21">
        <f>-SUMIF(CLASIFICACION!D:D,'CA EF'!A269,CLASIFICACION!H:H)</f>
        <v>-210667292.22999999</v>
      </c>
      <c r="F270" s="22">
        <f t="shared" si="14"/>
        <v>0</v>
      </c>
      <c r="G270" s="29">
        <f>-F270</f>
        <v>0</v>
      </c>
      <c r="H270" s="29"/>
      <c r="I270" s="29"/>
      <c r="J270" s="29"/>
      <c r="K270" s="29"/>
      <c r="L270" s="29"/>
      <c r="M270" s="29">
        <f t="shared" si="15"/>
        <v>0</v>
      </c>
      <c r="N270" s="30"/>
      <c r="O270" s="30"/>
      <c r="P270" s="30"/>
      <c r="Q270" s="30"/>
      <c r="R270" s="30"/>
      <c r="S270" s="30"/>
      <c r="T270" s="30"/>
      <c r="U270" s="30"/>
      <c r="V270" s="30"/>
      <c r="W270" s="30"/>
      <c r="X270" s="30"/>
      <c r="Y270" s="30"/>
      <c r="Z270" s="30"/>
    </row>
    <row r="271" spans="1:26" s="36" customFormat="1" ht="10.199999999999999">
      <c r="A271" s="31" t="s">
        <v>460</v>
      </c>
      <c r="B271" s="32">
        <f>SUM(B257:B270)+'BG 2021'!E259+'BG 2021'!E268+'BG 2021'!E272</f>
        <v>3.0517578125E-5</v>
      </c>
      <c r="C271" s="33"/>
      <c r="D271" s="33"/>
      <c r="E271" s="32">
        <f>SUM(E257:E270)+'BG 2021'!C260+'BG 2021'!C268+'BG 2021'!C272</f>
        <v>-1.099705696105957E-5</v>
      </c>
      <c r="F271" s="34"/>
      <c r="G271" s="32"/>
      <c r="H271" s="32"/>
      <c r="I271" s="32"/>
      <c r="J271" s="32"/>
      <c r="K271" s="32"/>
      <c r="L271" s="32"/>
      <c r="M271" s="32"/>
      <c r="N271" s="35"/>
      <c r="O271" s="35"/>
      <c r="P271" s="35"/>
      <c r="Q271" s="35"/>
      <c r="R271" s="35"/>
      <c r="S271" s="35"/>
      <c r="T271" s="35"/>
      <c r="U271" s="35"/>
      <c r="V271" s="35"/>
      <c r="W271" s="35"/>
      <c r="X271" s="35"/>
      <c r="Y271" s="35"/>
      <c r="Z271" s="35"/>
    </row>
    <row r="272" spans="1:26" s="43" customFormat="1" ht="10.199999999999999">
      <c r="A272" s="37"/>
      <c r="B272" s="38"/>
      <c r="C272" s="39"/>
      <c r="D272" s="39"/>
      <c r="E272" s="38"/>
      <c r="F272" s="40"/>
      <c r="G272" s="41"/>
      <c r="H272" s="41"/>
      <c r="I272" s="41"/>
      <c r="J272" s="41"/>
      <c r="K272" s="41"/>
      <c r="L272" s="41"/>
      <c r="M272" s="41"/>
      <c r="N272" s="42"/>
      <c r="O272" s="42"/>
      <c r="P272" s="42"/>
      <c r="Q272" s="42"/>
      <c r="R272" s="42"/>
      <c r="S272" s="42"/>
      <c r="T272" s="42"/>
      <c r="U272" s="42"/>
      <c r="V272" s="42"/>
      <c r="W272" s="42"/>
      <c r="X272" s="42"/>
      <c r="Y272" s="42"/>
      <c r="Z272" s="42"/>
    </row>
    <row r="273" spans="1:26" s="27" customFormat="1" ht="10.199999999999999">
      <c r="A273" s="28" t="s">
        <v>396</v>
      </c>
      <c r="B273" s="19">
        <f>+SUMIF(CLASIFICACION!D:D,'CA EF'!A273,CLASIFICACION!G:G)</f>
        <v>0</v>
      </c>
      <c r="C273" s="20">
        <v>0</v>
      </c>
      <c r="D273" s="20">
        <v>0</v>
      </c>
      <c r="E273" s="21">
        <v>0</v>
      </c>
      <c r="F273" s="22">
        <f>+B273+C273-D273-E273</f>
        <v>0</v>
      </c>
      <c r="G273" s="29"/>
      <c r="H273" s="29"/>
      <c r="I273" s="29"/>
      <c r="J273" s="29"/>
      <c r="K273" s="29"/>
      <c r="L273" s="29"/>
      <c r="M273" s="29">
        <f t="shared" ref="M273:M301" si="16">SUM(F273:L273)</f>
        <v>0</v>
      </c>
      <c r="N273" s="30"/>
      <c r="O273" s="30"/>
      <c r="P273" s="30"/>
      <c r="Q273" s="30"/>
      <c r="R273" s="30"/>
      <c r="S273" s="30"/>
      <c r="T273" s="30"/>
      <c r="U273" s="30"/>
      <c r="V273" s="30"/>
      <c r="W273" s="30"/>
      <c r="X273" s="30"/>
      <c r="Y273" s="30"/>
      <c r="Z273" s="30"/>
    </row>
    <row r="274" spans="1:26" s="27" customFormat="1" ht="10.199999999999999">
      <c r="A274" s="28" t="s">
        <v>397</v>
      </c>
      <c r="B274" s="19">
        <f>+SUMIF(CLASIFICACION!D:D,'CA EF'!A274,CLASIFICACION!G:G)</f>
        <v>0</v>
      </c>
      <c r="C274" s="20">
        <v>0</v>
      </c>
      <c r="D274" s="20">
        <v>0</v>
      </c>
      <c r="E274" s="21">
        <v>0</v>
      </c>
      <c r="F274" s="22">
        <f>+B274+C274-D274-E274</f>
        <v>0</v>
      </c>
      <c r="G274" s="29"/>
      <c r="H274" s="29"/>
      <c r="I274" s="29"/>
      <c r="J274" s="29"/>
      <c r="K274" s="29"/>
      <c r="L274" s="29"/>
      <c r="M274" s="29">
        <f t="shared" si="16"/>
        <v>0</v>
      </c>
      <c r="N274" s="30"/>
      <c r="O274" s="30"/>
      <c r="P274" s="30"/>
      <c r="Q274" s="30"/>
      <c r="R274" s="30"/>
      <c r="S274" s="30"/>
      <c r="T274" s="30"/>
      <c r="U274" s="30"/>
      <c r="V274" s="30"/>
      <c r="W274" s="30"/>
      <c r="X274" s="30"/>
      <c r="Y274" s="30"/>
      <c r="Z274" s="30"/>
    </row>
    <row r="275" spans="1:26" s="27" customFormat="1" ht="10.199999999999999">
      <c r="A275" s="28" t="s">
        <v>398</v>
      </c>
      <c r="B275" s="19">
        <f>+SUMIF(CLASIFICACION!D:D,'CA EF'!A275,CLASIFICACION!G:G)</f>
        <v>5056181396.5</v>
      </c>
      <c r="C275" s="20">
        <v>0</v>
      </c>
      <c r="D275" s="20">
        <v>0</v>
      </c>
      <c r="E275" s="21">
        <v>0</v>
      </c>
      <c r="F275" s="22">
        <f>+B275+C275-D275-E275</f>
        <v>5056181396.5</v>
      </c>
      <c r="G275" s="29">
        <f>-F275</f>
        <v>-5056181396.5</v>
      </c>
      <c r="H275" s="29"/>
      <c r="I275" s="29"/>
      <c r="J275" s="29"/>
      <c r="K275" s="29"/>
      <c r="L275" s="29"/>
      <c r="M275" s="29">
        <f t="shared" si="16"/>
        <v>0</v>
      </c>
      <c r="N275" s="30"/>
      <c r="O275" s="30"/>
      <c r="P275" s="30"/>
      <c r="Q275" s="30"/>
      <c r="R275" s="30"/>
      <c r="S275" s="30"/>
      <c r="T275" s="30"/>
      <c r="U275" s="30"/>
      <c r="V275" s="30"/>
      <c r="W275" s="30"/>
      <c r="X275" s="30"/>
      <c r="Y275" s="30"/>
      <c r="Z275" s="30"/>
    </row>
    <row r="276" spans="1:26" s="27" customFormat="1" ht="10.199999999999999">
      <c r="A276" s="28" t="s">
        <v>399</v>
      </c>
      <c r="B276" s="19">
        <f>+SUMIF(CLASIFICACION!D:D,'CA EF'!A276,CLASIFICACION!G:G)</f>
        <v>5139206687.0500002</v>
      </c>
      <c r="C276" s="20">
        <v>0</v>
      </c>
      <c r="D276" s="20">
        <v>0</v>
      </c>
      <c r="E276" s="21">
        <v>0</v>
      </c>
      <c r="F276" s="22">
        <f>+B276+C276-D276-E276</f>
        <v>5139206687.0500002</v>
      </c>
      <c r="G276" s="29">
        <f>-F276</f>
        <v>-5139206687.0500002</v>
      </c>
      <c r="H276" s="29"/>
      <c r="I276" s="29"/>
      <c r="J276" s="29"/>
      <c r="K276" s="29"/>
      <c r="L276" s="29"/>
      <c r="M276" s="29">
        <f t="shared" si="16"/>
        <v>0</v>
      </c>
      <c r="N276" s="30"/>
      <c r="O276" s="30"/>
      <c r="P276" s="30"/>
      <c r="Q276" s="30"/>
      <c r="R276" s="30"/>
      <c r="S276" s="30"/>
      <c r="T276" s="30"/>
      <c r="U276" s="30"/>
      <c r="V276" s="30"/>
      <c r="W276" s="30"/>
      <c r="X276" s="30"/>
      <c r="Y276" s="30"/>
      <c r="Z276" s="30"/>
    </row>
    <row r="277" spans="1:26" s="27" customFormat="1" ht="10.199999999999999">
      <c r="A277" s="28" t="s">
        <v>400</v>
      </c>
      <c r="B277" s="19">
        <f>+SUMIF(CLASIFICACION!D:D,'CA EF'!A277,CLASIFICACION!G:G)</f>
        <v>123357587901.27</v>
      </c>
      <c r="C277" s="20">
        <v>0</v>
      </c>
      <c r="D277" s="20">
        <v>0</v>
      </c>
      <c r="E277" s="21">
        <v>0</v>
      </c>
      <c r="F277" s="22">
        <f t="shared" ref="F277:F301" si="17">+B277+C277-D277-E277</f>
        <v>123357587901.27</v>
      </c>
      <c r="G277" s="29">
        <f>-F277</f>
        <v>-123357587901.27</v>
      </c>
      <c r="H277" s="29"/>
      <c r="I277" s="29"/>
      <c r="J277" s="29"/>
      <c r="K277" s="29"/>
      <c r="L277" s="29"/>
      <c r="M277" s="29">
        <f t="shared" si="16"/>
        <v>0</v>
      </c>
      <c r="N277" s="30"/>
      <c r="O277" s="30"/>
      <c r="P277" s="30"/>
      <c r="Q277" s="30"/>
      <c r="R277" s="30"/>
      <c r="S277" s="30"/>
      <c r="T277" s="30"/>
      <c r="U277" s="30"/>
      <c r="V277" s="30"/>
      <c r="W277" s="30"/>
      <c r="X277" s="30"/>
      <c r="Y277" s="30"/>
      <c r="Z277" s="30"/>
    </row>
    <row r="278" spans="1:26" s="27" customFormat="1" ht="10.199999999999999">
      <c r="A278" s="28" t="s">
        <v>401</v>
      </c>
      <c r="B278" s="19">
        <f>+SUMIF(CLASIFICACION!D:D,'CA EF'!A278,CLASIFICACION!G:G)</f>
        <v>0</v>
      </c>
      <c r="C278" s="20">
        <v>0</v>
      </c>
      <c r="D278" s="20">
        <v>0</v>
      </c>
      <c r="E278" s="21">
        <v>0</v>
      </c>
      <c r="F278" s="22">
        <f t="shared" si="17"/>
        <v>0</v>
      </c>
      <c r="G278" s="29"/>
      <c r="H278" s="29"/>
      <c r="I278" s="29"/>
      <c r="J278" s="29"/>
      <c r="K278" s="29"/>
      <c r="L278" s="29"/>
      <c r="M278" s="29">
        <f t="shared" si="16"/>
        <v>0</v>
      </c>
      <c r="N278" s="30"/>
      <c r="O278" s="30"/>
      <c r="P278" s="30"/>
      <c r="Q278" s="30"/>
      <c r="R278" s="30"/>
      <c r="S278" s="30"/>
      <c r="T278" s="30"/>
      <c r="U278" s="30"/>
      <c r="V278" s="30"/>
      <c r="W278" s="30"/>
      <c r="X278" s="30"/>
      <c r="Y278" s="30"/>
      <c r="Z278" s="30"/>
    </row>
    <row r="279" spans="1:26" s="27" customFormat="1" ht="10.199999999999999">
      <c r="A279" s="28" t="s">
        <v>402</v>
      </c>
      <c r="B279" s="19">
        <f>+SUMIF(CLASIFICACION!D:D,'CA EF'!A279,CLASIFICACION!G:G)</f>
        <v>9267384.1799999997</v>
      </c>
      <c r="C279" s="20">
        <v>0</v>
      </c>
      <c r="D279" s="20">
        <v>0</v>
      </c>
      <c r="E279" s="21">
        <v>0</v>
      </c>
      <c r="F279" s="22">
        <f t="shared" si="17"/>
        <v>9267384.1799999997</v>
      </c>
      <c r="G279" s="29"/>
      <c r="H279" s="29"/>
      <c r="J279" s="29">
        <f>-F279</f>
        <v>-9267384.1799999997</v>
      </c>
      <c r="K279" s="29"/>
      <c r="L279" s="29"/>
      <c r="M279" s="29">
        <f t="shared" si="16"/>
        <v>0</v>
      </c>
      <c r="N279" s="30"/>
      <c r="O279" s="30"/>
      <c r="P279" s="30"/>
      <c r="Q279" s="30"/>
      <c r="R279" s="30"/>
      <c r="S279" s="30"/>
      <c r="T279" s="30"/>
      <c r="U279" s="30"/>
      <c r="V279" s="30"/>
      <c r="W279" s="30"/>
      <c r="X279" s="30"/>
      <c r="Y279" s="30"/>
      <c r="Z279" s="30"/>
    </row>
    <row r="280" spans="1:26" s="27" customFormat="1" ht="10.199999999999999">
      <c r="A280" s="28" t="s">
        <v>403</v>
      </c>
      <c r="B280" s="19">
        <f>+SUMIF(CLASIFICACION!D:D,'CA EF'!A280,CLASIFICACION!G:G)</f>
        <v>0</v>
      </c>
      <c r="C280" s="20">
        <v>0</v>
      </c>
      <c r="D280" s="20">
        <v>0</v>
      </c>
      <c r="E280" s="21">
        <v>0</v>
      </c>
      <c r="F280" s="22">
        <f t="shared" si="17"/>
        <v>0</v>
      </c>
      <c r="G280" s="29"/>
      <c r="H280" s="29"/>
      <c r="I280" s="29"/>
      <c r="J280" s="29"/>
      <c r="K280" s="29"/>
      <c r="L280" s="29"/>
      <c r="M280" s="29">
        <f t="shared" si="16"/>
        <v>0</v>
      </c>
      <c r="N280" s="30"/>
      <c r="O280" s="30"/>
      <c r="P280" s="30"/>
      <c r="Q280" s="30"/>
      <c r="R280" s="30"/>
      <c r="S280" s="30"/>
      <c r="T280" s="30"/>
      <c r="U280" s="30"/>
      <c r="V280" s="30"/>
      <c r="W280" s="30"/>
      <c r="X280" s="30"/>
      <c r="Y280" s="30"/>
      <c r="Z280" s="30"/>
    </row>
    <row r="281" spans="1:26" s="27" customFormat="1" ht="10.199999999999999">
      <c r="A281" s="28" t="s">
        <v>404</v>
      </c>
      <c r="B281" s="19">
        <f>+SUMIF(CLASIFICACION!D:D,'CA EF'!A281,CLASIFICACION!G:G)</f>
        <v>2108072949.6300001</v>
      </c>
      <c r="C281" s="20">
        <v>0</v>
      </c>
      <c r="D281" s="20">
        <v>0</v>
      </c>
      <c r="E281" s="21">
        <v>0</v>
      </c>
      <c r="F281" s="22">
        <f t="shared" si="17"/>
        <v>2108072949.6300001</v>
      </c>
      <c r="G281" s="29"/>
      <c r="H281" s="29"/>
      <c r="I281" s="29">
        <f>-F281</f>
        <v>-2108072949.6300001</v>
      </c>
      <c r="J281" s="29"/>
      <c r="K281" s="29"/>
      <c r="L281" s="29"/>
      <c r="M281" s="29">
        <f t="shared" si="16"/>
        <v>0</v>
      </c>
      <c r="N281" s="30"/>
      <c r="O281" s="30"/>
      <c r="P281" s="30"/>
      <c r="Q281" s="30"/>
      <c r="R281" s="30"/>
      <c r="S281" s="30"/>
      <c r="T281" s="30"/>
      <c r="U281" s="30"/>
      <c r="V281" s="30"/>
      <c r="W281" s="30"/>
      <c r="X281" s="30"/>
      <c r="Y281" s="30"/>
      <c r="Z281" s="30"/>
    </row>
    <row r="282" spans="1:26" s="27" customFormat="1" ht="10.199999999999999">
      <c r="A282" s="28" t="s">
        <v>405</v>
      </c>
      <c r="B282" s="19">
        <f>+SUMIF(CLASIFICACION!D:D,'CA EF'!A282,CLASIFICACION!G:G)</f>
        <v>210807295.03999999</v>
      </c>
      <c r="C282" s="20">
        <v>0</v>
      </c>
      <c r="D282" s="20">
        <v>0</v>
      </c>
      <c r="E282" s="21">
        <v>0</v>
      </c>
      <c r="F282" s="22">
        <f t="shared" si="17"/>
        <v>210807295.03999999</v>
      </c>
      <c r="G282" s="29"/>
      <c r="H282" s="29"/>
      <c r="I282" s="29">
        <f>-F282</f>
        <v>-210807295.03999999</v>
      </c>
      <c r="J282" s="29"/>
      <c r="K282" s="29"/>
      <c r="L282" s="29"/>
      <c r="M282" s="29">
        <f t="shared" si="16"/>
        <v>0</v>
      </c>
      <c r="N282" s="30"/>
      <c r="O282" s="30"/>
      <c r="P282" s="30"/>
      <c r="Q282" s="30"/>
      <c r="R282" s="30"/>
      <c r="S282" s="30"/>
      <c r="T282" s="30"/>
      <c r="U282" s="30"/>
      <c r="V282" s="30"/>
      <c r="W282" s="30"/>
      <c r="X282" s="30"/>
      <c r="Y282" s="30"/>
      <c r="Z282" s="30"/>
    </row>
    <row r="283" spans="1:26" s="49" customFormat="1" ht="10.199999999999999">
      <c r="A283" s="44" t="s">
        <v>19</v>
      </c>
      <c r="B283" s="45">
        <f>SUM(B273:B282)-'BG 2021'!E275</f>
        <v>0</v>
      </c>
      <c r="C283" s="46"/>
      <c r="D283" s="46"/>
      <c r="E283" s="45">
        <f>SUM(E273:E282)</f>
        <v>0</v>
      </c>
      <c r="F283" s="47"/>
      <c r="G283" s="45"/>
      <c r="H283" s="45"/>
      <c r="I283" s="45"/>
      <c r="J283" s="45"/>
      <c r="K283" s="45"/>
      <c r="L283" s="45"/>
      <c r="M283" s="45"/>
      <c r="N283" s="48"/>
      <c r="O283" s="48"/>
      <c r="P283" s="48"/>
      <c r="Q283" s="48"/>
      <c r="R283" s="48"/>
      <c r="S283" s="48"/>
      <c r="T283" s="48"/>
      <c r="U283" s="48"/>
      <c r="V283" s="48"/>
      <c r="W283" s="48"/>
      <c r="X283" s="48"/>
      <c r="Y283" s="48"/>
      <c r="Z283" s="48"/>
    </row>
    <row r="284" spans="1:26" s="27" customFormat="1" ht="10.199999999999999">
      <c r="A284" s="25" t="s">
        <v>406</v>
      </c>
      <c r="B284" s="19">
        <f>-SUMIF(CLASIFICACION!D:D,'CA EF'!A284,CLASIFICACION!G:G)</f>
        <v>0</v>
      </c>
      <c r="C284" s="20">
        <v>0</v>
      </c>
      <c r="D284" s="20">
        <v>0</v>
      </c>
      <c r="E284" s="21">
        <v>0</v>
      </c>
      <c r="F284" s="22">
        <f t="shared" ref="F284:F294" si="18">+B284+C284-D284-E284</f>
        <v>0</v>
      </c>
      <c r="G284" s="29"/>
      <c r="H284" s="29"/>
      <c r="I284" s="29"/>
      <c r="J284" s="29"/>
      <c r="K284" s="29"/>
      <c r="L284" s="29"/>
      <c r="M284" s="29">
        <f t="shared" si="16"/>
        <v>0</v>
      </c>
      <c r="N284" s="30"/>
      <c r="O284" s="30"/>
      <c r="P284" s="30"/>
      <c r="Q284" s="30"/>
      <c r="R284" s="30"/>
      <c r="S284" s="30"/>
      <c r="T284" s="30"/>
      <c r="U284" s="30"/>
      <c r="V284" s="30"/>
      <c r="W284" s="30"/>
      <c r="X284" s="30"/>
      <c r="Y284" s="30"/>
      <c r="Z284" s="30"/>
    </row>
    <row r="285" spans="1:26" s="27" customFormat="1" ht="10.199999999999999">
      <c r="A285" s="28" t="s">
        <v>407</v>
      </c>
      <c r="B285" s="19">
        <f>-SUMIF(CLASIFICACION!D:D,'CA EF'!A285,CLASIFICACION!G:G)</f>
        <v>0</v>
      </c>
      <c r="C285" s="20">
        <v>0</v>
      </c>
      <c r="D285" s="20">
        <v>0</v>
      </c>
      <c r="E285" s="21">
        <v>0</v>
      </c>
      <c r="F285" s="22">
        <f t="shared" si="18"/>
        <v>0</v>
      </c>
      <c r="G285" s="29"/>
      <c r="H285" s="29"/>
      <c r="I285" s="29"/>
      <c r="J285" s="29"/>
      <c r="K285" s="29"/>
      <c r="L285" s="29"/>
      <c r="M285" s="29">
        <f t="shared" si="16"/>
        <v>0</v>
      </c>
      <c r="N285" s="30"/>
      <c r="O285" s="30"/>
      <c r="P285" s="30"/>
      <c r="Q285" s="30"/>
      <c r="R285" s="30"/>
      <c r="S285" s="30"/>
      <c r="T285" s="30"/>
      <c r="U285" s="30"/>
      <c r="V285" s="30"/>
      <c r="W285" s="30"/>
      <c r="X285" s="30"/>
      <c r="Y285" s="30"/>
      <c r="Z285" s="30"/>
    </row>
    <row r="286" spans="1:26" s="27" customFormat="1" ht="10.199999999999999">
      <c r="A286" s="28" t="s">
        <v>408</v>
      </c>
      <c r="B286" s="19">
        <f>-SUMIF(CLASIFICACION!D:D,'CA EF'!A286,CLASIFICACION!G:G)</f>
        <v>-5056260275</v>
      </c>
      <c r="C286" s="20">
        <v>0</v>
      </c>
      <c r="D286" s="20">
        <v>0</v>
      </c>
      <c r="E286" s="21">
        <v>0</v>
      </c>
      <c r="F286" s="22">
        <f t="shared" si="18"/>
        <v>-5056260275</v>
      </c>
      <c r="G286" s="29">
        <f>-F286</f>
        <v>5056260275</v>
      </c>
      <c r="H286" s="29"/>
      <c r="I286" s="29"/>
      <c r="J286" s="29"/>
      <c r="K286" s="29"/>
      <c r="L286" s="29"/>
      <c r="M286" s="29">
        <f t="shared" si="16"/>
        <v>0</v>
      </c>
      <c r="N286" s="30"/>
      <c r="O286" s="30"/>
      <c r="P286" s="30"/>
      <c r="Q286" s="30"/>
      <c r="R286" s="30"/>
      <c r="S286" s="30"/>
      <c r="T286" s="30"/>
      <c r="U286" s="30"/>
      <c r="V286" s="30"/>
      <c r="W286" s="30"/>
      <c r="X286" s="30"/>
      <c r="Y286" s="30"/>
      <c r="Z286" s="30"/>
    </row>
    <row r="287" spans="1:26" s="27" customFormat="1" ht="10.199999999999999">
      <c r="A287" s="28" t="s">
        <v>409</v>
      </c>
      <c r="B287" s="19">
        <f>-SUMIF(CLASIFICACION!D:D,'CA EF'!A287,CLASIFICACION!G:G)</f>
        <v>-5140698630</v>
      </c>
      <c r="C287" s="20">
        <v>0</v>
      </c>
      <c r="D287" s="20">
        <v>0</v>
      </c>
      <c r="E287" s="21">
        <v>0</v>
      </c>
      <c r="F287" s="22">
        <f t="shared" si="18"/>
        <v>-5140698630</v>
      </c>
      <c r="G287" s="29">
        <f>-F287</f>
        <v>5140698630</v>
      </c>
      <c r="H287" s="29"/>
      <c r="I287" s="29"/>
      <c r="J287" s="29"/>
      <c r="K287" s="29"/>
      <c r="L287" s="29"/>
      <c r="M287" s="29">
        <f t="shared" si="16"/>
        <v>0</v>
      </c>
      <c r="N287" s="30"/>
      <c r="O287" s="30"/>
      <c r="P287" s="30"/>
      <c r="Q287" s="30"/>
      <c r="R287" s="30"/>
      <c r="S287" s="30"/>
      <c r="T287" s="30"/>
      <c r="U287" s="30"/>
      <c r="V287" s="30"/>
      <c r="W287" s="30"/>
      <c r="X287" s="30"/>
      <c r="Y287" s="30"/>
      <c r="Z287" s="30"/>
    </row>
    <row r="288" spans="1:26" s="27" customFormat="1" ht="10.199999999999999">
      <c r="A288" s="28" t="s">
        <v>410</v>
      </c>
      <c r="B288" s="19">
        <f>-SUMIF(CLASIFICACION!D:D,'CA EF'!A288,CLASIFICACION!G:G)</f>
        <v>-123388967979.73</v>
      </c>
      <c r="C288" s="20">
        <v>0</v>
      </c>
      <c r="D288" s="20">
        <v>0</v>
      </c>
      <c r="E288" s="21">
        <v>0</v>
      </c>
      <c r="F288" s="22">
        <f t="shared" si="18"/>
        <v>-123388967979.73</v>
      </c>
      <c r="G288" s="29">
        <f>-F288</f>
        <v>123388967979.73</v>
      </c>
      <c r="H288" s="29"/>
      <c r="I288" s="29"/>
      <c r="J288" s="29"/>
      <c r="K288" s="29"/>
      <c r="L288" s="29"/>
      <c r="M288" s="29">
        <f t="shared" si="16"/>
        <v>0</v>
      </c>
      <c r="N288" s="30"/>
      <c r="O288" s="30"/>
      <c r="P288" s="30"/>
      <c r="Q288" s="30"/>
      <c r="R288" s="30"/>
      <c r="S288" s="30"/>
      <c r="T288" s="30"/>
      <c r="U288" s="30"/>
      <c r="V288" s="30"/>
      <c r="W288" s="30"/>
      <c r="X288" s="30"/>
      <c r="Y288" s="30"/>
      <c r="Z288" s="30"/>
    </row>
    <row r="289" spans="1:26" s="27" customFormat="1" ht="10.199999999999999">
      <c r="A289" s="28" t="s">
        <v>411</v>
      </c>
      <c r="B289" s="19">
        <f>-SUMIF(CLASIFICACION!D:D,'CA EF'!A289,CLASIFICACION!G:G)</f>
        <v>0</v>
      </c>
      <c r="C289" s="20">
        <v>0</v>
      </c>
      <c r="D289" s="20">
        <v>0</v>
      </c>
      <c r="E289" s="21">
        <v>0</v>
      </c>
      <c r="F289" s="22">
        <f t="shared" si="18"/>
        <v>0</v>
      </c>
      <c r="G289" s="29"/>
      <c r="I289" s="29"/>
      <c r="J289" s="28"/>
      <c r="K289" s="29"/>
      <c r="L289" s="29"/>
      <c r="M289" s="29">
        <f t="shared" si="16"/>
        <v>0</v>
      </c>
      <c r="N289" s="30"/>
      <c r="O289" s="30"/>
      <c r="P289" s="30"/>
      <c r="Q289" s="30"/>
      <c r="R289" s="30"/>
      <c r="S289" s="30"/>
      <c r="T289" s="30"/>
      <c r="U289" s="30"/>
      <c r="V289" s="30"/>
      <c r="W289" s="30"/>
      <c r="X289" s="30"/>
      <c r="Y289" s="30"/>
      <c r="Z289" s="30"/>
    </row>
    <row r="290" spans="1:26" s="27" customFormat="1" ht="10.199999999999999">
      <c r="A290" s="28" t="s">
        <v>412</v>
      </c>
      <c r="B290" s="19">
        <f>-SUMIF(CLASIFICACION!D:D,'CA EF'!A290,CLASIFICACION!G:G)</f>
        <v>-1196815239.75</v>
      </c>
      <c r="C290" s="20">
        <v>0</v>
      </c>
      <c r="D290" s="20">
        <v>0</v>
      </c>
      <c r="E290" s="21">
        <v>0</v>
      </c>
      <c r="F290" s="22">
        <f t="shared" si="18"/>
        <v>-1196815239.75</v>
      </c>
      <c r="G290" s="29"/>
      <c r="H290" s="29">
        <f>-F290</f>
        <v>1196815239.75</v>
      </c>
      <c r="I290" s="29"/>
      <c r="J290" s="29"/>
      <c r="K290" s="29"/>
      <c r="L290" s="29"/>
      <c r="M290" s="29">
        <f t="shared" si="16"/>
        <v>0</v>
      </c>
      <c r="N290" s="30"/>
      <c r="O290" s="30"/>
      <c r="P290" s="30"/>
      <c r="Q290" s="30"/>
      <c r="R290" s="30"/>
      <c r="S290" s="30"/>
      <c r="T290" s="30"/>
      <c r="U290" s="30"/>
      <c r="V290" s="30"/>
      <c r="W290" s="30"/>
      <c r="X290" s="30"/>
      <c r="Y290" s="30"/>
      <c r="Z290" s="30"/>
    </row>
    <row r="291" spans="1:26" s="27" customFormat="1" ht="10.199999999999999">
      <c r="A291" s="28" t="s">
        <v>413</v>
      </c>
      <c r="B291" s="19">
        <f>-SUMIF(CLASIFICACION!D:D,'CA EF'!A291,CLASIFICACION!G:G)</f>
        <v>-1169815301.6700001</v>
      </c>
      <c r="C291" s="20">
        <v>0</v>
      </c>
      <c r="D291" s="20">
        <v>0</v>
      </c>
      <c r="E291" s="21">
        <v>0</v>
      </c>
      <c r="F291" s="22">
        <f t="shared" si="18"/>
        <v>-1169815301.6700001</v>
      </c>
      <c r="G291" s="29"/>
      <c r="H291" s="29">
        <f>-F291</f>
        <v>1169815301.6700001</v>
      </c>
      <c r="I291" s="29"/>
      <c r="J291" s="29"/>
      <c r="K291" s="29"/>
      <c r="L291" s="29"/>
      <c r="M291" s="29">
        <f t="shared" si="16"/>
        <v>0</v>
      </c>
      <c r="N291" s="30"/>
      <c r="O291" s="30"/>
      <c r="P291" s="30"/>
      <c r="Q291" s="30"/>
      <c r="R291" s="30"/>
      <c r="S291" s="30"/>
      <c r="T291" s="30"/>
      <c r="U291" s="30"/>
      <c r="V291" s="30"/>
      <c r="W291" s="30"/>
      <c r="X291" s="30"/>
      <c r="Y291" s="30"/>
      <c r="Z291" s="30"/>
    </row>
    <row r="292" spans="1:26" s="27" customFormat="1" ht="10.199999999999999">
      <c r="A292" s="28" t="s">
        <v>414</v>
      </c>
      <c r="B292" s="19">
        <f>-SUMIF(CLASIFICACION!D:D,'CA EF'!A292,CLASIFICACION!G:G)</f>
        <v>-442559178.72000003</v>
      </c>
      <c r="C292" s="20">
        <v>0</v>
      </c>
      <c r="D292" s="20">
        <v>0</v>
      </c>
      <c r="E292" s="21">
        <v>0</v>
      </c>
      <c r="F292" s="22">
        <f t="shared" si="18"/>
        <v>-442559178.72000003</v>
      </c>
      <c r="G292" s="29"/>
      <c r="H292" s="29">
        <f>-F292</f>
        <v>442559178.72000003</v>
      </c>
      <c r="I292" s="29"/>
      <c r="J292" s="29"/>
      <c r="K292" s="29"/>
      <c r="L292" s="29"/>
      <c r="M292" s="29">
        <f t="shared" si="16"/>
        <v>0</v>
      </c>
      <c r="N292" s="30"/>
      <c r="O292" s="30"/>
      <c r="P292" s="30"/>
      <c r="Q292" s="30"/>
      <c r="R292" s="30"/>
      <c r="S292" s="30"/>
      <c r="T292" s="30"/>
      <c r="U292" s="30"/>
      <c r="V292" s="30"/>
      <c r="W292" s="30"/>
      <c r="X292" s="30"/>
      <c r="Y292" s="30"/>
      <c r="Z292" s="30"/>
    </row>
    <row r="293" spans="1:26" s="27" customFormat="1" ht="10.199999999999999">
      <c r="A293" s="28" t="s">
        <v>415</v>
      </c>
      <c r="B293" s="19">
        <f>-SUMIF(CLASIFICACION!D:D,'CA EF'!A293,CLASIFICACION!G:G)</f>
        <v>-2544742450.3600001</v>
      </c>
      <c r="C293" s="20">
        <v>0</v>
      </c>
      <c r="D293" s="20">
        <v>0</v>
      </c>
      <c r="E293" s="21">
        <v>0</v>
      </c>
      <c r="F293" s="22">
        <f t="shared" si="18"/>
        <v>-2544742450.3600001</v>
      </c>
      <c r="G293" s="29"/>
      <c r="H293" s="29">
        <f>-F293</f>
        <v>2544742450.3600001</v>
      </c>
      <c r="I293" s="29"/>
      <c r="J293" s="29"/>
      <c r="K293" s="29"/>
      <c r="L293" s="29"/>
      <c r="M293" s="29">
        <f t="shared" si="16"/>
        <v>0</v>
      </c>
      <c r="N293" s="30"/>
      <c r="O293" s="30"/>
      <c r="P293" s="30"/>
      <c r="Q293" s="30"/>
      <c r="R293" s="30"/>
      <c r="S293" s="30"/>
      <c r="T293" s="30"/>
      <c r="U293" s="30"/>
      <c r="V293" s="30"/>
      <c r="W293" s="30"/>
      <c r="X293" s="30"/>
      <c r="Y293" s="30"/>
      <c r="Z293" s="30"/>
    </row>
    <row r="294" spans="1:26" s="27" customFormat="1" ht="10.199999999999999">
      <c r="A294" s="28" t="s">
        <v>416</v>
      </c>
      <c r="B294" s="19">
        <f>-SUMIF(CLASIFICACION!D:D,'CA EF'!A294,CLASIFICACION!G:G)</f>
        <v>0</v>
      </c>
      <c r="C294" s="20">
        <v>0</v>
      </c>
      <c r="D294" s="20">
        <v>0</v>
      </c>
      <c r="E294" s="21">
        <v>0</v>
      </c>
      <c r="F294" s="22">
        <f t="shared" si="18"/>
        <v>0</v>
      </c>
      <c r="G294" s="29"/>
      <c r="H294" s="29"/>
      <c r="I294" s="29"/>
      <c r="J294" s="29"/>
      <c r="K294" s="29"/>
      <c r="L294" s="29"/>
      <c r="M294" s="29">
        <f t="shared" si="16"/>
        <v>0</v>
      </c>
      <c r="N294" s="30"/>
      <c r="O294" s="30"/>
      <c r="P294" s="30"/>
      <c r="Q294" s="30"/>
      <c r="R294" s="30"/>
      <c r="S294" s="30"/>
      <c r="T294" s="30"/>
      <c r="U294" s="30"/>
      <c r="V294" s="30"/>
      <c r="W294" s="30"/>
      <c r="X294" s="30"/>
      <c r="Y294" s="30"/>
      <c r="Z294" s="30"/>
    </row>
    <row r="295" spans="1:26" s="27" customFormat="1" ht="10.199999999999999">
      <c r="A295" s="28" t="s">
        <v>417</v>
      </c>
      <c r="B295" s="19">
        <f>-SUMIF(CLASIFICACION!D:D,'CA EF'!A295,CLASIFICACION!G:G)</f>
        <v>-13224735.699999999</v>
      </c>
      <c r="C295" s="20">
        <v>0</v>
      </c>
      <c r="D295" s="20">
        <v>0</v>
      </c>
      <c r="E295" s="21">
        <v>0</v>
      </c>
      <c r="F295" s="22">
        <f t="shared" si="17"/>
        <v>-13224735.699999999</v>
      </c>
      <c r="G295" s="29"/>
      <c r="H295" s="29">
        <f t="shared" ref="H295:H296" si="19">-F295</f>
        <v>13224735.699999999</v>
      </c>
      <c r="I295" s="29"/>
      <c r="J295" s="29"/>
      <c r="K295" s="29"/>
      <c r="L295" s="29"/>
      <c r="M295" s="29">
        <f t="shared" si="16"/>
        <v>0</v>
      </c>
      <c r="N295" s="30"/>
      <c r="O295" s="30"/>
      <c r="P295" s="30"/>
      <c r="Q295" s="30"/>
      <c r="R295" s="30"/>
      <c r="S295" s="30"/>
      <c r="T295" s="30"/>
      <c r="U295" s="30"/>
      <c r="V295" s="30"/>
      <c r="W295" s="30"/>
      <c r="X295" s="30"/>
      <c r="Y295" s="30"/>
      <c r="Z295" s="30"/>
    </row>
    <row r="296" spans="1:26" s="27" customFormat="1" ht="10.199999999999999">
      <c r="A296" s="28" t="s">
        <v>418</v>
      </c>
      <c r="B296" s="19">
        <f>-SUMIF(CLASIFICACION!D:D,'CA EF'!A296,CLASIFICACION!G:G)</f>
        <v>-79964598.150000006</v>
      </c>
      <c r="C296" s="20">
        <v>0</v>
      </c>
      <c r="D296" s="20">
        <v>0</v>
      </c>
      <c r="E296" s="21">
        <v>0</v>
      </c>
      <c r="F296" s="22">
        <f t="shared" si="17"/>
        <v>-79964598.150000006</v>
      </c>
      <c r="G296" s="29"/>
      <c r="H296" s="29">
        <f t="shared" si="19"/>
        <v>79964598.150000006</v>
      </c>
      <c r="I296" s="29"/>
      <c r="J296" s="29"/>
      <c r="K296" s="29"/>
      <c r="L296" s="29"/>
      <c r="M296" s="29">
        <f t="shared" si="16"/>
        <v>0</v>
      </c>
      <c r="N296" s="30"/>
      <c r="O296" s="30"/>
      <c r="P296" s="30"/>
      <c r="Q296" s="30"/>
      <c r="R296" s="30"/>
      <c r="S296" s="30"/>
      <c r="T296" s="30"/>
      <c r="U296" s="30"/>
      <c r="V296" s="30"/>
      <c r="W296" s="30"/>
      <c r="X296" s="30"/>
      <c r="Y296" s="30"/>
      <c r="Z296" s="30"/>
    </row>
    <row r="297" spans="1:26" s="27" customFormat="1" ht="10.199999999999999">
      <c r="A297" s="28" t="s">
        <v>419</v>
      </c>
      <c r="B297" s="19">
        <f>-SUMIF(CLASIFICACION!D:D,'CA EF'!A297,CLASIFICACION!G:G)</f>
        <v>0</v>
      </c>
      <c r="C297" s="20">
        <v>0</v>
      </c>
      <c r="D297" s="20">
        <v>0</v>
      </c>
      <c r="E297" s="21">
        <v>0</v>
      </c>
      <c r="F297" s="22">
        <f t="shared" si="17"/>
        <v>0</v>
      </c>
      <c r="G297" s="29"/>
      <c r="H297" s="29"/>
      <c r="I297" s="29"/>
      <c r="J297" s="29"/>
      <c r="K297" s="29"/>
      <c r="L297" s="29"/>
      <c r="M297" s="29">
        <f t="shared" si="16"/>
        <v>0</v>
      </c>
      <c r="N297" s="30"/>
      <c r="O297" s="30"/>
      <c r="P297" s="30"/>
      <c r="Q297" s="30"/>
      <c r="R297" s="30"/>
      <c r="S297" s="30"/>
      <c r="T297" s="30"/>
      <c r="U297" s="30"/>
      <c r="V297" s="30"/>
      <c r="W297" s="30"/>
      <c r="X297" s="30"/>
      <c r="Y297" s="30"/>
      <c r="Z297" s="30"/>
    </row>
    <row r="298" spans="1:26" s="27" customFormat="1" ht="10.199999999999999">
      <c r="A298" s="28" t="s">
        <v>420</v>
      </c>
      <c r="B298" s="19">
        <f>-SUMIF(CLASIFICACION!D:D,'CA EF'!A298,CLASIFICACION!G:G)</f>
        <v>114389021.06999999</v>
      </c>
      <c r="C298" s="20">
        <v>0</v>
      </c>
      <c r="D298" s="20">
        <v>0</v>
      </c>
      <c r="E298" s="21">
        <v>0</v>
      </c>
      <c r="F298" s="22">
        <f t="shared" si="17"/>
        <v>114389021.06999999</v>
      </c>
      <c r="G298" s="29"/>
      <c r="H298" s="29">
        <f>-F298</f>
        <v>-114389021.06999999</v>
      </c>
      <c r="I298" s="29"/>
      <c r="J298" s="29"/>
      <c r="K298" s="29"/>
      <c r="L298" s="29"/>
      <c r="M298" s="29">
        <f t="shared" si="16"/>
        <v>0</v>
      </c>
      <c r="N298" s="30"/>
      <c r="O298" s="30"/>
      <c r="P298" s="30"/>
      <c r="Q298" s="30"/>
      <c r="R298" s="30"/>
      <c r="S298" s="30"/>
      <c r="T298" s="30"/>
      <c r="U298" s="30"/>
      <c r="V298" s="30"/>
      <c r="W298" s="30"/>
      <c r="X298" s="30"/>
      <c r="Y298" s="30"/>
      <c r="Z298" s="30"/>
    </row>
    <row r="299" spans="1:26" s="27" customFormat="1" ht="10.199999999999999">
      <c r="A299" s="28" t="s">
        <v>421</v>
      </c>
      <c r="B299" s="19">
        <f>-SUMIF(CLASIFICACION!D:D,'CA EF'!A299,CLASIFICACION!G:G)</f>
        <v>-1608967.77</v>
      </c>
      <c r="C299" s="20">
        <v>0</v>
      </c>
      <c r="D299" s="20">
        <v>0</v>
      </c>
      <c r="E299" s="21">
        <v>0</v>
      </c>
      <c r="F299" s="22">
        <f t="shared" si="17"/>
        <v>-1608967.77</v>
      </c>
      <c r="G299" s="29"/>
      <c r="H299" s="29">
        <f>-F299</f>
        <v>1608967.77</v>
      </c>
      <c r="I299" s="29"/>
      <c r="J299" s="29"/>
      <c r="K299" s="29"/>
      <c r="L299" s="29"/>
      <c r="M299" s="29">
        <f t="shared" si="16"/>
        <v>0</v>
      </c>
      <c r="N299" s="30"/>
      <c r="O299" s="30"/>
      <c r="P299" s="30"/>
      <c r="Q299" s="30"/>
      <c r="R299" s="30"/>
      <c r="S299" s="30"/>
      <c r="T299" s="30"/>
      <c r="U299" s="30"/>
      <c r="V299" s="30"/>
      <c r="W299" s="30"/>
      <c r="X299" s="30"/>
      <c r="Y299" s="30"/>
      <c r="Z299" s="30"/>
    </row>
    <row r="300" spans="1:26" s="27" customFormat="1" ht="10.199999999999999">
      <c r="A300" s="28" t="s">
        <v>422</v>
      </c>
      <c r="B300" s="19">
        <f>-SUMIF(CLASIFICACION!D:D,'CA EF'!A300,CLASIFICACION!G:G)</f>
        <v>-95318250.920000002</v>
      </c>
      <c r="C300" s="20">
        <v>0</v>
      </c>
      <c r="D300" s="20">
        <v>0</v>
      </c>
      <c r="E300" s="21">
        <v>0</v>
      </c>
      <c r="F300" s="22">
        <f t="shared" si="17"/>
        <v>-95318250.920000002</v>
      </c>
      <c r="G300" s="29"/>
      <c r="H300" s="29">
        <f>-F300</f>
        <v>95318250.920000002</v>
      </c>
      <c r="I300" s="29"/>
      <c r="J300" s="29"/>
      <c r="K300" s="29"/>
      <c r="L300" s="29"/>
      <c r="M300" s="29">
        <f t="shared" si="16"/>
        <v>0</v>
      </c>
      <c r="N300" s="30"/>
      <c r="O300" s="30"/>
      <c r="P300" s="30"/>
      <c r="Q300" s="30"/>
      <c r="R300" s="30"/>
      <c r="S300" s="30"/>
      <c r="T300" s="30"/>
      <c r="U300" s="30"/>
      <c r="V300" s="30"/>
      <c r="W300" s="30"/>
      <c r="X300" s="30"/>
      <c r="Y300" s="30"/>
      <c r="Z300" s="30"/>
    </row>
    <row r="301" spans="1:26" s="27" customFormat="1" ht="10.199999999999999">
      <c r="A301" s="28" t="s">
        <v>423</v>
      </c>
      <c r="B301" s="19">
        <f>-SUMIF(CLASIFICACION!D:D,'CA EF'!A301,CLASIFICACION!G:G)</f>
        <v>-1037734639.24</v>
      </c>
      <c r="C301" s="20">
        <v>0</v>
      </c>
      <c r="D301" s="20">
        <v>0</v>
      </c>
      <c r="E301" s="21">
        <v>0</v>
      </c>
      <c r="F301" s="22">
        <f t="shared" si="17"/>
        <v>-1037734639.24</v>
      </c>
      <c r="G301" s="29"/>
      <c r="H301" s="29">
        <f>-F301</f>
        <v>1037734639.24</v>
      </c>
      <c r="I301" s="29"/>
      <c r="J301" s="29"/>
      <c r="K301" s="29"/>
      <c r="L301" s="29"/>
      <c r="M301" s="29">
        <f t="shared" si="16"/>
        <v>0</v>
      </c>
      <c r="N301" s="30"/>
      <c r="O301" s="30"/>
      <c r="P301" s="30"/>
      <c r="Q301" s="30"/>
      <c r="R301" s="30"/>
      <c r="S301" s="30"/>
      <c r="T301" s="30"/>
      <c r="U301" s="30"/>
      <c r="V301" s="30"/>
      <c r="W301" s="30"/>
      <c r="X301" s="30"/>
      <c r="Y301" s="30"/>
      <c r="Z301" s="30"/>
    </row>
    <row r="302" spans="1:26" s="49" customFormat="1" ht="10.199999999999999">
      <c r="A302" s="44" t="s">
        <v>18</v>
      </c>
      <c r="B302" s="50">
        <f>SUM(B284:B301)+'BG 2021'!E291</f>
        <v>0</v>
      </c>
      <c r="C302" s="46">
        <v>0</v>
      </c>
      <c r="D302" s="46">
        <v>0</v>
      </c>
      <c r="E302" s="50">
        <f>SUM(E284:E301)</f>
        <v>0</v>
      </c>
      <c r="F302" s="47">
        <v>0</v>
      </c>
      <c r="G302" s="45"/>
      <c r="H302" s="45"/>
      <c r="I302" s="45"/>
      <c r="J302" s="45"/>
      <c r="K302" s="45"/>
      <c r="L302" s="45"/>
      <c r="M302" s="45">
        <f>SUM(F302:L302)</f>
        <v>0</v>
      </c>
      <c r="N302" s="48"/>
      <c r="O302" s="48"/>
      <c r="P302" s="48"/>
      <c r="Q302" s="48"/>
      <c r="R302" s="48"/>
      <c r="S302" s="48"/>
      <c r="T302" s="48"/>
      <c r="U302" s="48"/>
      <c r="V302" s="48"/>
      <c r="W302" s="48"/>
      <c r="X302" s="48"/>
      <c r="Y302" s="48"/>
      <c r="Z302" s="48"/>
    </row>
    <row r="303" spans="1:26" s="43" customFormat="1" ht="10.199999999999999">
      <c r="A303" s="51" t="s">
        <v>461</v>
      </c>
      <c r="B303" s="52">
        <f>+B270</f>
        <v>-4172197612.27</v>
      </c>
      <c r="C303" s="53">
        <f>-B303</f>
        <v>4172197612.27</v>
      </c>
      <c r="D303" s="54">
        <v>0</v>
      </c>
      <c r="E303" s="55">
        <v>0</v>
      </c>
      <c r="F303" s="56">
        <f>+B303+C303-D303</f>
        <v>0</v>
      </c>
      <c r="G303" s="41"/>
      <c r="H303" s="41"/>
      <c r="I303" s="41"/>
      <c r="J303" s="41"/>
      <c r="K303" s="41"/>
      <c r="L303" s="41"/>
      <c r="M303" s="45">
        <f>SUM(F303:L303)</f>
        <v>0</v>
      </c>
      <c r="N303" s="42"/>
      <c r="O303" s="42"/>
      <c r="P303" s="42"/>
      <c r="Q303" s="42"/>
      <c r="R303" s="42"/>
      <c r="S303" s="42"/>
      <c r="T303" s="42"/>
      <c r="U303" s="42"/>
      <c r="V303" s="42"/>
      <c r="W303" s="42"/>
      <c r="X303" s="42"/>
      <c r="Y303" s="42"/>
      <c r="Z303" s="42"/>
    </row>
    <row r="304" spans="1:26" s="63" customFormat="1" ht="10.8" thickBot="1">
      <c r="A304" s="57" t="s">
        <v>462</v>
      </c>
      <c r="B304" s="59">
        <v>0</v>
      </c>
      <c r="C304" s="59">
        <f>SUM(C6:C302)</f>
        <v>210667292.22999999</v>
      </c>
      <c r="D304" s="59">
        <f>SUM(D6:D303)</f>
        <v>4382864904.5</v>
      </c>
      <c r="E304" s="58">
        <f>SUM(E5:E302)</f>
        <v>-2.6702880859375E-5</v>
      </c>
      <c r="F304" s="60">
        <f>SUM(F5:F303)</f>
        <v>-2.4199485778808594E-5</v>
      </c>
      <c r="G304" s="61">
        <f>SUM(G6:G302)</f>
        <v>-90648424156.499985</v>
      </c>
      <c r="H304" s="61">
        <f>SUM(H6:H302)</f>
        <v>6467394341.21</v>
      </c>
      <c r="I304" s="61">
        <f>SUM(I6:I302)</f>
        <v>-2118443699.95</v>
      </c>
      <c r="J304" s="61">
        <f t="shared" ref="J304:L304" si="20">SUM(J6:J302)</f>
        <v>-9267171.6199999992</v>
      </c>
      <c r="K304" s="61">
        <f t="shared" si="20"/>
        <v>-291521320913.57001</v>
      </c>
      <c r="L304" s="61">
        <f t="shared" si="20"/>
        <v>384465799080.44</v>
      </c>
      <c r="M304" s="61">
        <f>SUM(M6:M303)</f>
        <v>6635737480.0100002</v>
      </c>
      <c r="N304" s="62"/>
      <c r="O304" s="62"/>
      <c r="P304" s="62"/>
      <c r="Q304" s="62"/>
      <c r="R304" s="62"/>
      <c r="S304" s="62"/>
      <c r="T304" s="62"/>
      <c r="U304" s="62"/>
      <c r="V304" s="62"/>
      <c r="W304" s="62"/>
      <c r="X304" s="62"/>
      <c r="Y304" s="62"/>
      <c r="Z304" s="62"/>
    </row>
    <row r="305" spans="1:26" thickTop="1">
      <c r="B305" s="64">
        <f>+B303-B270</f>
        <v>0</v>
      </c>
      <c r="D305" s="65">
        <f>C304-D304</f>
        <v>-4172197612.27</v>
      </c>
      <c r="G305" s="67"/>
      <c r="H305" s="67"/>
      <c r="I305" s="67"/>
      <c r="J305" s="67"/>
      <c r="K305" s="67"/>
      <c r="L305" s="67"/>
      <c r="M305" s="67">
        <f>SUM(F304:L304)</f>
        <v>6635737480.0100098</v>
      </c>
      <c r="N305" s="30"/>
      <c r="O305" s="30"/>
      <c r="P305" s="30"/>
      <c r="Q305" s="30"/>
      <c r="R305" s="30"/>
      <c r="S305" s="30"/>
      <c r="T305" s="30"/>
      <c r="U305" s="30"/>
      <c r="V305" s="30"/>
      <c r="W305" s="30"/>
      <c r="X305" s="30"/>
      <c r="Y305" s="30"/>
      <c r="Z305" s="30"/>
    </row>
    <row r="306" spans="1:26" ht="14.4">
      <c r="A306" s="68"/>
      <c r="B306" s="68"/>
      <c r="C306" s="68"/>
      <c r="D306" s="69"/>
      <c r="E306" s="68"/>
      <c r="F306" s="70"/>
      <c r="G306" s="71"/>
      <c r="H306" s="71"/>
      <c r="I306" s="71"/>
      <c r="J306" s="71"/>
      <c r="K306" s="71"/>
      <c r="L306" s="71"/>
      <c r="M306" s="71">
        <f>+M305-M304</f>
        <v>9.5367431640625E-6</v>
      </c>
      <c r="N306" s="72"/>
      <c r="O306" s="30"/>
      <c r="P306" s="30"/>
      <c r="Q306" s="30"/>
      <c r="R306" s="30"/>
      <c r="S306" s="30"/>
      <c r="T306" s="30"/>
      <c r="U306" s="30"/>
      <c r="V306" s="30"/>
      <c r="W306" s="30"/>
      <c r="X306" s="30"/>
      <c r="Y306" s="30"/>
      <c r="Z306" s="30"/>
    </row>
    <row r="307" spans="1:26" ht="14.4">
      <c r="F307" s="73"/>
      <c r="M307" s="65"/>
      <c r="N307" s="72"/>
    </row>
    <row r="308" spans="1:26" ht="14.4">
      <c r="B308" s="65"/>
      <c r="E308" s="65"/>
      <c r="F308" s="74"/>
      <c r="G308" s="75"/>
      <c r="H308" s="75"/>
      <c r="I308" s="75"/>
      <c r="J308" s="75"/>
      <c r="K308" s="75"/>
      <c r="L308" s="75"/>
    </row>
    <row r="309" spans="1:26" ht="14.4">
      <c r="B309" s="64"/>
      <c r="G309" s="76"/>
      <c r="H309" s="76"/>
      <c r="I309" s="76"/>
      <c r="J309" s="76"/>
      <c r="K309" s="76"/>
      <c r="L309" s="76"/>
      <c r="M309" s="65"/>
    </row>
    <row r="310" spans="1:26" ht="15" customHeight="1">
      <c r="B310" s="64"/>
    </row>
  </sheetData>
  <customSheetViews>
    <customSheetView guid="{F3648BCD-1CED-4BBB-AE63-37BDB925883F}">
      <pane xSplit="6" ySplit="3" topLeftCell="G4" activePane="bottomRight" state="frozen"/>
      <selection pane="bottomRight" activeCell="G4" sqref="G4"/>
      <pageMargins left="0.7" right="0.7" top="0.75" bottom="0.75" header="0.3" footer="0.3"/>
      <pageSetup orientation="portrait" r:id="rId1"/>
    </customSheetView>
    <customSheetView guid="{61A52113-890E-4C3B-ADC2-27DE1001C942}">
      <pane xSplit="6" ySplit="3" topLeftCell="G4" activePane="bottomRight" state="frozen"/>
      <selection pane="bottomRight" activeCell="G4" sqref="G4"/>
      <pageMargins left="0.7" right="0.7" top="0.75" bottom="0.75" header="0.3" footer="0.3"/>
      <pageSetup orientation="portrait" r:id="rId2"/>
    </customSheetView>
  </customSheetViews>
  <mergeCells count="6">
    <mergeCell ref="A1:M1"/>
    <mergeCell ref="A2:A3"/>
    <mergeCell ref="C2:D2"/>
    <mergeCell ref="G2:J2"/>
    <mergeCell ref="K2:L2"/>
    <mergeCell ref="M2:M3"/>
  </mergeCell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O55"/>
  <sheetViews>
    <sheetView showGridLines="0" topLeftCell="A39" zoomScale="90" zoomScaleNormal="90" zoomScaleSheetLayoutView="90" workbookViewId="0">
      <selection activeCell="B53" sqref="B53"/>
    </sheetView>
  </sheetViews>
  <sheetFormatPr baseColWidth="10" defaultColWidth="11.44140625" defaultRowHeight="15.6"/>
  <cols>
    <col min="1" max="1" width="3.33203125" style="116" customWidth="1"/>
    <col min="2" max="2" width="52.5546875" style="127" customWidth="1"/>
    <col min="3" max="3" width="17" style="127" bestFit="1" customWidth="1"/>
    <col min="4" max="4" width="10.44140625" style="177" customWidth="1"/>
    <col min="5" max="5" width="21.109375" style="127" customWidth="1"/>
    <col min="6" max="6" width="20.6640625" style="137" customWidth="1"/>
    <col min="7" max="7" width="5.5546875" style="116" bestFit="1" customWidth="1"/>
    <col min="8" max="8" width="19" style="116" bestFit="1" customWidth="1"/>
    <col min="9" max="9" width="17.44140625" style="116" customWidth="1"/>
    <col min="10" max="10" width="19" style="116" bestFit="1" customWidth="1"/>
    <col min="11" max="16384" width="11.44140625" style="116"/>
  </cols>
  <sheetData>
    <row r="1" spans="2:15">
      <c r="B1" s="116"/>
      <c r="C1" s="116"/>
      <c r="D1" s="133"/>
      <c r="E1" s="116"/>
      <c r="F1" s="116"/>
    </row>
    <row r="2" spans="2:15">
      <c r="B2" s="138"/>
      <c r="C2" s="138"/>
      <c r="D2" s="141"/>
      <c r="E2" s="138"/>
      <c r="F2" s="138"/>
      <c r="G2" s="138"/>
      <c r="H2" s="138"/>
      <c r="I2" s="138"/>
      <c r="J2" s="138"/>
      <c r="K2" s="138"/>
      <c r="L2" s="138"/>
      <c r="M2" s="138"/>
      <c r="N2" s="138"/>
      <c r="O2" s="138"/>
    </row>
    <row r="3" spans="2:15">
      <c r="B3" s="116"/>
      <c r="C3" s="116"/>
      <c r="D3" s="133"/>
      <c r="E3" s="116"/>
      <c r="F3" s="116"/>
    </row>
    <row r="4" spans="2:15">
      <c r="B4" s="116"/>
      <c r="C4" s="116"/>
      <c r="D4" s="133"/>
      <c r="E4" s="116"/>
      <c r="F4" s="116"/>
    </row>
    <row r="5" spans="2:15">
      <c r="B5" s="116"/>
      <c r="C5" s="116"/>
      <c r="D5" s="133"/>
      <c r="E5" s="116"/>
      <c r="F5" s="116"/>
    </row>
    <row r="6" spans="2:15">
      <c r="B6" s="116"/>
      <c r="C6" s="116"/>
      <c r="D6" s="133"/>
      <c r="E6" s="116"/>
      <c r="F6" s="116"/>
    </row>
    <row r="7" spans="2:15">
      <c r="B7" s="139"/>
      <c r="C7" s="139"/>
      <c r="D7" s="142"/>
      <c r="E7" s="139"/>
      <c r="F7" s="139"/>
      <c r="G7" s="139"/>
      <c r="H7" s="139"/>
      <c r="I7" s="139"/>
      <c r="J7" s="139"/>
      <c r="K7" s="139"/>
      <c r="L7" s="139"/>
      <c r="M7" s="139"/>
      <c r="N7" s="139"/>
      <c r="O7" s="139"/>
    </row>
    <row r="8" spans="2:15">
      <c r="B8" s="244"/>
      <c r="F8" s="135" t="s">
        <v>120</v>
      </c>
    </row>
    <row r="9" spans="2:15" s="152" customFormat="1">
      <c r="B9" s="245" t="s">
        <v>21</v>
      </c>
      <c r="C9" s="245"/>
      <c r="D9" s="245"/>
      <c r="E9" s="245"/>
      <c r="F9" s="245"/>
      <c r="G9" s="245"/>
      <c r="H9" s="246"/>
      <c r="I9" s="246"/>
    </row>
    <row r="10" spans="2:15" s="152" customFormat="1">
      <c r="B10" s="247" t="s">
        <v>134</v>
      </c>
      <c r="C10" s="247"/>
      <c r="D10" s="247"/>
      <c r="E10" s="247"/>
      <c r="F10" s="247"/>
      <c r="G10" s="248"/>
      <c r="H10" s="248"/>
      <c r="I10" s="248"/>
    </row>
    <row r="11" spans="2:15" s="152" customFormat="1">
      <c r="B11" s="416" t="s">
        <v>638</v>
      </c>
      <c r="C11" s="117"/>
      <c r="D11" s="117"/>
      <c r="E11" s="117"/>
      <c r="F11" s="117"/>
      <c r="G11" s="117"/>
      <c r="H11" s="117"/>
      <c r="I11" s="117"/>
      <c r="J11" s="117"/>
      <c r="K11" s="117"/>
    </row>
    <row r="12" spans="2:15" s="152" customFormat="1">
      <c r="B12" s="415" t="s">
        <v>666</v>
      </c>
      <c r="C12" s="117"/>
      <c r="D12" s="117"/>
      <c r="E12" s="117"/>
      <c r="F12" s="117"/>
      <c r="G12" s="117"/>
      <c r="H12" s="117"/>
      <c r="I12" s="117"/>
      <c r="J12" s="117"/>
      <c r="K12" s="117"/>
    </row>
    <row r="13" spans="2:15">
      <c r="B13" s="436" t="s">
        <v>510</v>
      </c>
      <c r="C13" s="436"/>
      <c r="D13" s="436"/>
      <c r="E13" s="436"/>
      <c r="F13" s="436"/>
      <c r="G13" s="127"/>
    </row>
    <row r="14" spans="2:15">
      <c r="B14" s="249"/>
      <c r="C14" s="249"/>
      <c r="D14" s="249"/>
      <c r="E14" s="249"/>
      <c r="F14" s="249"/>
      <c r="G14" s="127"/>
    </row>
    <row r="15" spans="2:15" ht="45" customHeight="1">
      <c r="B15" s="264"/>
      <c r="C15" s="224"/>
      <c r="D15" s="224"/>
      <c r="E15" s="190">
        <v>44561</v>
      </c>
      <c r="F15" s="190">
        <v>44196</v>
      </c>
    </row>
    <row r="16" spans="2:15">
      <c r="B16" s="457"/>
      <c r="C16" s="458"/>
      <c r="D16" s="458"/>
      <c r="E16" s="279"/>
      <c r="F16" s="272"/>
    </row>
    <row r="17" spans="2:9" s="176" customFormat="1">
      <c r="B17" s="265" t="s">
        <v>29</v>
      </c>
      <c r="C17" s="182"/>
      <c r="D17" s="182"/>
      <c r="E17" s="280"/>
      <c r="F17" s="273"/>
    </row>
    <row r="18" spans="2:9" s="176" customFormat="1">
      <c r="B18" s="266"/>
      <c r="C18" s="182"/>
      <c r="D18" s="182"/>
      <c r="E18" s="280"/>
      <c r="F18" s="273"/>
    </row>
    <row r="19" spans="2:9" s="176" customFormat="1">
      <c r="B19" s="459" t="s">
        <v>30</v>
      </c>
      <c r="C19" s="460"/>
      <c r="D19" s="460"/>
      <c r="E19" s="274"/>
      <c r="F19" s="273"/>
    </row>
    <row r="20" spans="2:9" s="176" customFormat="1">
      <c r="B20" s="266" t="s">
        <v>169</v>
      </c>
      <c r="C20" s="184"/>
      <c r="D20" s="184"/>
      <c r="E20" s="274">
        <f>+'CA EF'!G304</f>
        <v>-90648424156.499985</v>
      </c>
      <c r="F20" s="274">
        <v>-33996623570.219982</v>
      </c>
      <c r="H20" s="203"/>
      <c r="I20" s="203"/>
    </row>
    <row r="21" spans="2:9" s="176" customFormat="1">
      <c r="B21" s="266" t="s">
        <v>189</v>
      </c>
      <c r="C21" s="182"/>
      <c r="D21" s="184"/>
      <c r="E21" s="274">
        <f>+'CA EF'!H304</f>
        <v>6467394341.21</v>
      </c>
      <c r="F21" s="273">
        <v>322407271.19</v>
      </c>
      <c r="H21" s="203"/>
      <c r="I21" s="203"/>
    </row>
    <row r="22" spans="2:9" s="176" customFormat="1">
      <c r="B22" s="267" t="s">
        <v>168</v>
      </c>
      <c r="C22" s="184"/>
      <c r="D22" s="184"/>
      <c r="E22" s="274">
        <f>+'CA EF'!I304</f>
        <v>-2118443699.95</v>
      </c>
      <c r="F22" s="274">
        <v>-70446995.140000001</v>
      </c>
    </row>
    <row r="23" spans="2:9" s="176" customFormat="1">
      <c r="B23" s="267" t="s">
        <v>558</v>
      </c>
      <c r="C23" s="182"/>
      <c r="D23" s="182"/>
      <c r="E23" s="274">
        <f>+'CA EF'!J304</f>
        <v>-9267171.6199999992</v>
      </c>
      <c r="F23" s="273">
        <v>0</v>
      </c>
      <c r="G23" s="250"/>
      <c r="H23" s="261"/>
      <c r="I23" s="261"/>
    </row>
    <row r="24" spans="2:9" s="176" customFormat="1">
      <c r="B24" s="267"/>
      <c r="C24" s="182"/>
      <c r="D24" s="182"/>
      <c r="E24" s="274"/>
      <c r="F24" s="273"/>
      <c r="G24" s="250"/>
    </row>
    <row r="25" spans="2:9" s="252" customFormat="1">
      <c r="B25" s="459" t="s">
        <v>170</v>
      </c>
      <c r="C25" s="460"/>
      <c r="D25" s="460"/>
      <c r="E25" s="275">
        <f>+SUM(E20:E24)</f>
        <v>-86308740686.85997</v>
      </c>
      <c r="F25" s="275">
        <f>+SUM(F20:F24)</f>
        <v>-33744663294.169983</v>
      </c>
      <c r="G25" s="251"/>
      <c r="H25" s="430"/>
    </row>
    <row r="26" spans="2:9" s="176" customFormat="1">
      <c r="B26" s="266"/>
      <c r="C26" s="182"/>
      <c r="D26" s="184"/>
      <c r="E26" s="274"/>
      <c r="F26" s="273"/>
      <c r="G26" s="250"/>
    </row>
    <row r="27" spans="2:9" s="176" customFormat="1">
      <c r="B27" s="265" t="s">
        <v>114</v>
      </c>
      <c r="C27" s="184"/>
      <c r="D27" s="184"/>
      <c r="E27" s="274"/>
      <c r="F27" s="273"/>
      <c r="G27" s="250"/>
    </row>
    <row r="28" spans="2:9" s="176" customFormat="1">
      <c r="B28" s="268"/>
      <c r="C28" s="184"/>
      <c r="D28" s="184"/>
      <c r="E28" s="274"/>
      <c r="F28" s="273"/>
      <c r="G28" s="250"/>
    </row>
    <row r="29" spans="2:9" s="176" customFormat="1">
      <c r="B29" s="461" t="s">
        <v>31</v>
      </c>
      <c r="C29" s="462"/>
      <c r="D29" s="462"/>
      <c r="E29" s="274">
        <f>+'CA EF'!K304</f>
        <v>-291521320913.57001</v>
      </c>
      <c r="F29" s="274">
        <v>-14873359038.91</v>
      </c>
      <c r="G29" s="250"/>
      <c r="H29" s="421"/>
    </row>
    <row r="30" spans="2:9" s="176" customFormat="1">
      <c r="B30" s="269" t="s">
        <v>32</v>
      </c>
      <c r="C30" s="253"/>
      <c r="D30" s="182"/>
      <c r="E30" s="274">
        <f>+'CA EF'!L304</f>
        <v>384465799080.44</v>
      </c>
      <c r="F30" s="274">
        <v>49256924786.290001</v>
      </c>
      <c r="G30" s="250"/>
    </row>
    <row r="31" spans="2:9" s="176" customFormat="1">
      <c r="B31" s="269"/>
      <c r="C31" s="253"/>
      <c r="D31" s="184"/>
      <c r="E31" s="274"/>
      <c r="F31" s="274"/>
      <c r="G31" s="250"/>
    </row>
    <row r="32" spans="2:9" s="176" customFormat="1">
      <c r="B32" s="459" t="s">
        <v>171</v>
      </c>
      <c r="C32" s="460"/>
      <c r="D32" s="460"/>
      <c r="E32" s="275">
        <f>+SUM(E29:E31)</f>
        <v>92944478166.869995</v>
      </c>
      <c r="F32" s="275">
        <f>+SUM(F29:F31)</f>
        <v>34383565747.380005</v>
      </c>
      <c r="G32" s="250"/>
    </row>
    <row r="33" spans="2:11" s="176" customFormat="1">
      <c r="B33" s="270" t="s">
        <v>663</v>
      </c>
      <c r="C33" s="254"/>
      <c r="D33" s="254"/>
      <c r="E33" s="275">
        <f>+F34</f>
        <v>638902453.21002197</v>
      </c>
      <c r="F33" s="276">
        <v>0</v>
      </c>
      <c r="G33" s="250"/>
    </row>
    <row r="34" spans="2:11" s="176" customFormat="1">
      <c r="B34" s="431" t="s">
        <v>664</v>
      </c>
      <c r="C34" s="271"/>
      <c r="D34" s="271"/>
      <c r="E34" s="277">
        <f>+E25+E32+E33</f>
        <v>7274639933.220047</v>
      </c>
      <c r="F34" s="278">
        <f>+F25+F32+F33</f>
        <v>638902453.21002197</v>
      </c>
      <c r="G34" s="255"/>
      <c r="H34" s="256"/>
      <c r="I34" s="256"/>
      <c r="J34" s="258"/>
    </row>
    <row r="35" spans="2:11" s="176" customFormat="1">
      <c r="B35" s="263"/>
      <c r="C35" s="259"/>
      <c r="D35" s="259"/>
      <c r="E35" s="260"/>
      <c r="F35" s="260"/>
      <c r="H35" s="261"/>
      <c r="I35" s="256"/>
      <c r="J35" s="257"/>
      <c r="K35" s="258"/>
    </row>
    <row r="36" spans="2:11" s="176" customFormat="1">
      <c r="B36" s="435" t="s">
        <v>172</v>
      </c>
      <c r="C36" s="435"/>
      <c r="D36" s="435"/>
      <c r="E36" s="435"/>
      <c r="F36" s="435"/>
      <c r="I36" s="257"/>
      <c r="J36" s="257"/>
      <c r="K36" s="258"/>
    </row>
    <row r="37" spans="2:11">
      <c r="E37" s="116"/>
      <c r="F37" s="116"/>
      <c r="I37" s="262"/>
      <c r="J37" s="262"/>
      <c r="K37" s="262"/>
    </row>
    <row r="38" spans="2:11">
      <c r="B38" s="127" t="s">
        <v>166</v>
      </c>
      <c r="C38" s="116"/>
      <c r="D38" s="175"/>
      <c r="E38" s="116"/>
      <c r="F38" s="116"/>
      <c r="G38" s="127"/>
      <c r="I38" s="258"/>
      <c r="J38" s="262"/>
      <c r="K38" s="262"/>
    </row>
    <row r="39" spans="2:11">
      <c r="C39" s="116"/>
      <c r="D39" s="175"/>
      <c r="E39" s="116"/>
      <c r="F39" s="116"/>
      <c r="G39" s="127"/>
      <c r="I39" s="258"/>
      <c r="J39" s="262"/>
      <c r="K39" s="262"/>
    </row>
    <row r="40" spans="2:11">
      <c r="C40" s="116"/>
      <c r="D40" s="175"/>
      <c r="E40" s="116"/>
      <c r="F40" s="116"/>
      <c r="G40" s="127"/>
      <c r="I40" s="258"/>
      <c r="J40" s="262"/>
      <c r="K40" s="262"/>
    </row>
    <row r="41" spans="2:11">
      <c r="C41" s="116"/>
      <c r="D41" s="175"/>
      <c r="E41" s="116"/>
      <c r="F41" s="116"/>
      <c r="G41" s="127"/>
      <c r="I41" s="258"/>
      <c r="J41" s="262"/>
      <c r="K41" s="262"/>
    </row>
    <row r="42" spans="2:11">
      <c r="E42" s="116"/>
      <c r="F42" s="116"/>
      <c r="G42" s="127"/>
      <c r="I42" s="176"/>
    </row>
    <row r="43" spans="2:11" s="131" customFormat="1">
      <c r="B43" s="130" t="s">
        <v>16</v>
      </c>
      <c r="C43" s="130" t="s">
        <v>15</v>
      </c>
      <c r="E43" s="130" t="s">
        <v>667</v>
      </c>
      <c r="G43" s="130" t="s">
        <v>107</v>
      </c>
      <c r="I43" s="130"/>
    </row>
    <row r="44" spans="2:11" s="133" customFormat="1">
      <c r="B44" s="132" t="s">
        <v>6</v>
      </c>
      <c r="C44" s="132" t="s">
        <v>14</v>
      </c>
      <c r="E44" s="132" t="s">
        <v>668</v>
      </c>
      <c r="G44" s="132" t="s">
        <v>13</v>
      </c>
      <c r="I44" s="132"/>
    </row>
    <row r="48" spans="2:11">
      <c r="B48" s="116"/>
    </row>
    <row r="53" spans="2:2">
      <c r="B53" s="418" t="s">
        <v>658</v>
      </c>
    </row>
    <row r="54" spans="2:2">
      <c r="B54" s="419" t="s">
        <v>642</v>
      </c>
    </row>
    <row r="55" spans="2:2">
      <c r="B55" s="420" t="s">
        <v>643</v>
      </c>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7">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X332"/>
  <sheetViews>
    <sheetView showGridLines="0" topLeftCell="A111" zoomScale="90" zoomScaleNormal="90" zoomScaleSheetLayoutView="101" workbookViewId="0">
      <selection activeCell="G125" sqref="G125"/>
    </sheetView>
  </sheetViews>
  <sheetFormatPr baseColWidth="10" defaultColWidth="11.44140625" defaultRowHeight="15.6"/>
  <cols>
    <col min="1" max="1" width="2.44140625" style="151" customWidth="1"/>
    <col min="2" max="2" width="3.5546875" style="151" customWidth="1"/>
    <col min="3" max="4" width="11.44140625" style="151"/>
    <col min="5" max="5" width="13.5546875" style="151" bestFit="1" customWidth="1"/>
    <col min="6" max="6" width="11.44140625" style="151"/>
    <col min="7" max="7" width="20.44140625" style="151" bestFit="1" customWidth="1"/>
    <col min="8" max="11" width="11.44140625" style="151"/>
    <col min="12" max="12" width="12.5546875" style="151" customWidth="1"/>
    <col min="13" max="13" width="4.44140625" style="151" customWidth="1"/>
    <col min="14" max="16384" width="11.44140625" style="151"/>
  </cols>
  <sheetData>
    <row r="1" spans="2:21" s="116" customFormat="1">
      <c r="D1" s="133"/>
    </row>
    <row r="2" spans="2:21" s="116" customFormat="1">
      <c r="B2" s="138"/>
      <c r="C2" s="138"/>
      <c r="D2" s="141"/>
      <c r="E2" s="138"/>
      <c r="F2" s="138"/>
      <c r="G2" s="138"/>
      <c r="H2" s="138"/>
      <c r="I2" s="138"/>
      <c r="J2" s="138"/>
      <c r="K2" s="138"/>
      <c r="L2" s="138"/>
      <c r="M2" s="138"/>
      <c r="N2" s="138"/>
      <c r="O2" s="138"/>
      <c r="P2" s="138"/>
      <c r="Q2" s="138"/>
      <c r="R2" s="138"/>
      <c r="S2" s="138"/>
      <c r="T2" s="138"/>
      <c r="U2" s="138"/>
    </row>
    <row r="3" spans="2:21" s="116" customFormat="1">
      <c r="D3" s="133"/>
    </row>
    <row r="4" spans="2:21" s="116" customFormat="1">
      <c r="D4" s="133"/>
    </row>
    <row r="5" spans="2:21" s="116" customFormat="1">
      <c r="D5" s="133"/>
    </row>
    <row r="6" spans="2:21" s="116" customFormat="1">
      <c r="D6" s="133"/>
    </row>
    <row r="7" spans="2:21" s="116" customFormat="1">
      <c r="B7" s="139"/>
      <c r="C7" s="139"/>
      <c r="D7" s="142"/>
      <c r="E7" s="139"/>
      <c r="F7" s="139"/>
      <c r="G7" s="139"/>
      <c r="H7" s="139"/>
      <c r="I7" s="139"/>
      <c r="J7" s="139"/>
      <c r="K7" s="139"/>
      <c r="L7" s="139"/>
      <c r="M7" s="139"/>
      <c r="N7" s="139"/>
      <c r="O7" s="139"/>
      <c r="P7" s="139"/>
      <c r="Q7" s="139"/>
      <c r="R7" s="139"/>
      <c r="S7" s="139"/>
      <c r="T7" s="139"/>
      <c r="U7" s="139"/>
    </row>
    <row r="8" spans="2:21">
      <c r="L8" s="289" t="s">
        <v>120</v>
      </c>
    </row>
    <row r="9" spans="2:21" ht="31.5" customHeight="1">
      <c r="C9" s="478" t="s">
        <v>136</v>
      </c>
      <c r="D9" s="478"/>
      <c r="E9" s="478"/>
      <c r="F9" s="478"/>
      <c r="G9" s="478"/>
      <c r="H9" s="478"/>
      <c r="I9" s="478"/>
      <c r="J9" s="478"/>
      <c r="K9" s="478"/>
      <c r="L9" s="478"/>
    </row>
    <row r="10" spans="2:21" ht="17.399999999999999" customHeight="1">
      <c r="C10" s="474" t="s">
        <v>570</v>
      </c>
      <c r="D10" s="474"/>
      <c r="E10" s="474"/>
      <c r="F10" s="474"/>
      <c r="G10" s="474"/>
      <c r="H10" s="474"/>
      <c r="I10" s="474"/>
      <c r="J10" s="474"/>
      <c r="K10" s="474"/>
      <c r="L10" s="474"/>
    </row>
    <row r="11" spans="2:21">
      <c r="C11" s="281"/>
      <c r="D11" s="281"/>
      <c r="E11" s="281"/>
      <c r="F11" s="281"/>
      <c r="G11" s="281"/>
      <c r="H11" s="281"/>
      <c r="I11" s="281"/>
      <c r="J11" s="281"/>
      <c r="K11" s="281"/>
      <c r="L11" s="281"/>
    </row>
    <row r="12" spans="2:21">
      <c r="C12" s="166" t="s">
        <v>138</v>
      </c>
    </row>
    <row r="13" spans="2:21">
      <c r="C13" s="166"/>
    </row>
    <row r="14" spans="2:21">
      <c r="C14" s="166" t="s">
        <v>139</v>
      </c>
    </row>
    <row r="15" spans="2:21" ht="37.950000000000003" customHeight="1">
      <c r="C15" s="468" t="s">
        <v>149</v>
      </c>
      <c r="D15" s="468"/>
      <c r="E15" s="468"/>
      <c r="F15" s="468"/>
      <c r="G15" s="468"/>
      <c r="H15" s="468"/>
      <c r="I15" s="468"/>
      <c r="J15" s="468"/>
      <c r="K15" s="468"/>
      <c r="L15" s="468"/>
    </row>
    <row r="16" spans="2:21" s="290" customFormat="1" ht="47.4" customHeight="1">
      <c r="C16" s="464" t="s">
        <v>137</v>
      </c>
      <c r="D16" s="464"/>
      <c r="E16" s="464"/>
      <c r="F16" s="464"/>
      <c r="G16" s="464"/>
      <c r="H16" s="464"/>
      <c r="I16" s="464"/>
      <c r="J16" s="464"/>
      <c r="K16" s="464"/>
      <c r="L16" s="464"/>
    </row>
    <row r="17" spans="3:12" s="290" customFormat="1" ht="61.5" customHeight="1">
      <c r="C17" s="464" t="s">
        <v>190</v>
      </c>
      <c r="D17" s="464"/>
      <c r="E17" s="464"/>
      <c r="F17" s="464"/>
      <c r="G17" s="464"/>
      <c r="H17" s="464"/>
      <c r="I17" s="464"/>
      <c r="J17" s="464"/>
      <c r="K17" s="464"/>
      <c r="L17" s="464"/>
    </row>
    <row r="18" spans="3:12" ht="49.2" customHeight="1">
      <c r="C18" s="468" t="s">
        <v>184</v>
      </c>
      <c r="D18" s="468"/>
      <c r="E18" s="468"/>
      <c r="F18" s="468"/>
      <c r="G18" s="468"/>
      <c r="H18" s="468"/>
      <c r="I18" s="468"/>
      <c r="J18" s="468"/>
      <c r="K18" s="468"/>
      <c r="L18" s="468"/>
    </row>
    <row r="19" spans="3:12" s="290" customFormat="1">
      <c r="C19" s="282"/>
      <c r="D19" s="282"/>
      <c r="E19" s="282"/>
      <c r="F19" s="282"/>
      <c r="G19" s="282"/>
      <c r="H19" s="282"/>
      <c r="I19" s="282"/>
      <c r="J19" s="282"/>
      <c r="K19" s="282"/>
      <c r="L19" s="282"/>
    </row>
    <row r="20" spans="3:12">
      <c r="C20" s="166" t="s">
        <v>101</v>
      </c>
    </row>
    <row r="21" spans="3:12" s="290" customFormat="1">
      <c r="C21" s="282"/>
      <c r="D21" s="282"/>
      <c r="E21" s="282"/>
      <c r="F21" s="282"/>
      <c r="G21" s="282"/>
      <c r="H21" s="282"/>
      <c r="I21" s="282"/>
      <c r="J21" s="282"/>
      <c r="K21" s="282"/>
      <c r="L21" s="282"/>
    </row>
    <row r="22" spans="3:12" ht="28.5" customHeight="1">
      <c r="C22" s="463" t="s">
        <v>140</v>
      </c>
      <c r="D22" s="463"/>
      <c r="E22" s="463"/>
      <c r="F22" s="463"/>
      <c r="G22" s="463"/>
      <c r="H22" s="463"/>
      <c r="I22" s="463"/>
      <c r="J22" s="463"/>
      <c r="K22" s="463"/>
      <c r="L22" s="463"/>
    </row>
    <row r="24" spans="3:12">
      <c r="C24" s="166" t="s">
        <v>150</v>
      </c>
    </row>
    <row r="26" spans="3:12">
      <c r="C26" s="166" t="s">
        <v>102</v>
      </c>
    </row>
    <row r="28" spans="3:12" s="290" customFormat="1" ht="31.95" customHeight="1">
      <c r="C28" s="464" t="s">
        <v>185</v>
      </c>
      <c r="D28" s="464"/>
      <c r="E28" s="464"/>
      <c r="F28" s="464"/>
      <c r="G28" s="464"/>
      <c r="H28" s="464"/>
      <c r="I28" s="464"/>
      <c r="J28" s="464"/>
      <c r="K28" s="464"/>
      <c r="L28" s="464"/>
    </row>
    <row r="29" spans="3:12" s="290" customFormat="1" ht="35.25" customHeight="1">
      <c r="C29" s="464" t="s">
        <v>559</v>
      </c>
      <c r="D29" s="464"/>
      <c r="E29" s="464"/>
      <c r="F29" s="464"/>
      <c r="G29" s="464"/>
      <c r="H29" s="464"/>
      <c r="I29" s="464"/>
      <c r="J29" s="464"/>
      <c r="K29" s="464"/>
      <c r="L29" s="464"/>
    </row>
    <row r="30" spans="3:12" s="290" customFormat="1" ht="50.25" customHeight="1">
      <c r="C30" s="464" t="s">
        <v>144</v>
      </c>
      <c r="D30" s="464"/>
      <c r="E30" s="464"/>
      <c r="F30" s="464"/>
      <c r="G30" s="464"/>
      <c r="H30" s="464"/>
      <c r="I30" s="464"/>
      <c r="J30" s="464"/>
      <c r="K30" s="464"/>
      <c r="L30" s="464"/>
    </row>
    <row r="31" spans="3:12" s="290" customFormat="1" ht="18.75" customHeight="1">
      <c r="C31" s="464" t="s">
        <v>143</v>
      </c>
      <c r="D31" s="464"/>
      <c r="E31" s="464"/>
      <c r="F31" s="464"/>
      <c r="G31" s="464"/>
      <c r="H31" s="464"/>
      <c r="I31" s="464"/>
      <c r="J31" s="464"/>
      <c r="K31" s="464"/>
      <c r="L31" s="464"/>
    </row>
    <row r="32" spans="3:12" s="290" customFormat="1" ht="46.5" customHeight="1">
      <c r="C32" s="464" t="s">
        <v>84</v>
      </c>
      <c r="D32" s="464"/>
      <c r="E32" s="464"/>
      <c r="F32" s="464"/>
      <c r="G32" s="464"/>
      <c r="H32" s="464"/>
      <c r="I32" s="464"/>
      <c r="J32" s="464"/>
      <c r="K32" s="464"/>
      <c r="L32" s="464"/>
    </row>
    <row r="33" spans="3:12" s="290" customFormat="1" ht="60.6" customHeight="1">
      <c r="C33" s="464" t="s">
        <v>141</v>
      </c>
      <c r="D33" s="464"/>
      <c r="E33" s="464"/>
      <c r="F33" s="464"/>
      <c r="G33" s="464"/>
      <c r="H33" s="464"/>
      <c r="I33" s="464"/>
      <c r="J33" s="464"/>
      <c r="K33" s="464"/>
      <c r="L33" s="464"/>
    </row>
    <row r="35" spans="3:12">
      <c r="C35" s="166" t="s">
        <v>103</v>
      </c>
    </row>
    <row r="36" spans="3:12">
      <c r="C36" s="166"/>
    </row>
    <row r="37" spans="3:12">
      <c r="C37" s="151" t="s">
        <v>186</v>
      </c>
    </row>
    <row r="39" spans="3:12" ht="28.5" customHeight="1">
      <c r="C39" s="473" t="s">
        <v>142</v>
      </c>
      <c r="D39" s="473"/>
      <c r="E39" s="473"/>
      <c r="F39" s="473"/>
      <c r="G39" s="473"/>
      <c r="H39" s="473"/>
      <c r="I39" s="472" t="s">
        <v>77</v>
      </c>
      <c r="J39" s="472"/>
      <c r="K39" s="472" t="s">
        <v>78</v>
      </c>
      <c r="L39" s="472"/>
    </row>
    <row r="40" spans="3:12" ht="31.5" customHeight="1">
      <c r="C40" s="471" t="s">
        <v>69</v>
      </c>
      <c r="D40" s="471"/>
      <c r="E40" s="471"/>
      <c r="F40" s="471"/>
      <c r="G40" s="471"/>
      <c r="H40" s="471"/>
      <c r="I40" s="469">
        <v>0</v>
      </c>
      <c r="J40" s="470"/>
      <c r="K40" s="470" t="s">
        <v>79</v>
      </c>
      <c r="L40" s="470"/>
    </row>
    <row r="41" spans="3:12" s="291" customFormat="1" ht="24" customHeight="1">
      <c r="C41" s="471" t="s">
        <v>70</v>
      </c>
      <c r="D41" s="471"/>
      <c r="E41" s="471"/>
      <c r="F41" s="471"/>
      <c r="G41" s="471"/>
      <c r="H41" s="471"/>
      <c r="I41" s="469">
        <v>0</v>
      </c>
      <c r="J41" s="470"/>
      <c r="K41" s="470" t="s">
        <v>79</v>
      </c>
      <c r="L41" s="470"/>
    </row>
    <row r="42" spans="3:12" ht="27.75" customHeight="1">
      <c r="C42" s="471" t="s">
        <v>71</v>
      </c>
      <c r="D42" s="471"/>
      <c r="E42" s="471"/>
      <c r="F42" s="471"/>
      <c r="G42" s="471"/>
      <c r="H42" s="471"/>
      <c r="I42" s="469">
        <v>0</v>
      </c>
      <c r="J42" s="470"/>
      <c r="K42" s="470" t="s">
        <v>79</v>
      </c>
      <c r="L42" s="470"/>
    </row>
    <row r="43" spans="3:12" s="291" customFormat="1" ht="35.25" customHeight="1">
      <c r="C43" s="471" t="s">
        <v>72</v>
      </c>
      <c r="D43" s="471"/>
      <c r="E43" s="471"/>
      <c r="F43" s="471"/>
      <c r="G43" s="471"/>
      <c r="H43" s="471"/>
      <c r="I43" s="469">
        <v>0</v>
      </c>
      <c r="J43" s="470"/>
      <c r="K43" s="470" t="s">
        <v>80</v>
      </c>
      <c r="L43" s="470"/>
    </row>
    <row r="44" spans="3:12" s="291" customFormat="1" ht="45.75" customHeight="1">
      <c r="C44" s="471" t="s">
        <v>73</v>
      </c>
      <c r="D44" s="471"/>
      <c r="E44" s="471"/>
      <c r="F44" s="471"/>
      <c r="G44" s="471"/>
      <c r="H44" s="471"/>
      <c r="I44" s="469">
        <v>0</v>
      </c>
      <c r="J44" s="470"/>
      <c r="K44" s="470" t="s">
        <v>80</v>
      </c>
      <c r="L44" s="470"/>
    </row>
    <row r="45" spans="3:12" s="291" customFormat="1" ht="48" customHeight="1">
      <c r="C45" s="471" t="s">
        <v>74</v>
      </c>
      <c r="D45" s="471"/>
      <c r="E45" s="471"/>
      <c r="F45" s="471"/>
      <c r="G45" s="471"/>
      <c r="H45" s="471"/>
      <c r="I45" s="469">
        <v>0</v>
      </c>
      <c r="J45" s="470"/>
      <c r="K45" s="470" t="s">
        <v>81</v>
      </c>
      <c r="L45" s="470"/>
    </row>
    <row r="46" spans="3:12" ht="69" customHeight="1">
      <c r="C46" s="471" t="s">
        <v>75</v>
      </c>
      <c r="D46" s="471"/>
      <c r="E46" s="471"/>
      <c r="F46" s="471"/>
      <c r="G46" s="471"/>
      <c r="H46" s="471"/>
      <c r="I46" s="469">
        <v>0</v>
      </c>
      <c r="J46" s="470"/>
      <c r="K46" s="470" t="s">
        <v>79</v>
      </c>
      <c r="L46" s="470"/>
    </row>
    <row r="47" spans="3:12" s="291" customFormat="1" ht="24" customHeight="1">
      <c r="C47" s="465" t="s">
        <v>76</v>
      </c>
      <c r="D47" s="465"/>
      <c r="E47" s="465"/>
      <c r="F47" s="465"/>
      <c r="G47" s="465"/>
      <c r="H47" s="465"/>
      <c r="I47" s="466">
        <v>0</v>
      </c>
      <c r="J47" s="467"/>
      <c r="K47" s="467" t="s">
        <v>82</v>
      </c>
      <c r="L47" s="467"/>
    </row>
    <row r="48" spans="3:12" s="291" customFormat="1">
      <c r="C48" s="281"/>
      <c r="D48" s="281"/>
      <c r="E48" s="281"/>
      <c r="F48" s="281"/>
      <c r="G48" s="281"/>
      <c r="H48" s="281"/>
      <c r="I48" s="283"/>
      <c r="J48" s="284"/>
      <c r="K48" s="284"/>
      <c r="L48" s="284"/>
    </row>
    <row r="49" spans="3:12" s="290" customFormat="1" ht="66" customHeight="1">
      <c r="C49" s="464" t="s">
        <v>560</v>
      </c>
      <c r="D49" s="464"/>
      <c r="E49" s="464"/>
      <c r="F49" s="464"/>
      <c r="G49" s="464"/>
      <c r="H49" s="464"/>
      <c r="I49" s="464"/>
      <c r="J49" s="464"/>
      <c r="K49" s="464"/>
      <c r="L49" s="464"/>
    </row>
    <row r="50" spans="3:12" s="290" customFormat="1">
      <c r="C50" s="464" t="s">
        <v>83</v>
      </c>
      <c r="D50" s="464"/>
      <c r="E50" s="464"/>
      <c r="F50" s="464"/>
      <c r="G50" s="464"/>
      <c r="H50" s="464"/>
      <c r="I50" s="464"/>
      <c r="J50" s="464"/>
      <c r="K50" s="464"/>
      <c r="L50" s="464"/>
    </row>
    <row r="51" spans="3:12" s="290" customFormat="1">
      <c r="C51" s="282"/>
      <c r="D51" s="282"/>
      <c r="E51" s="282"/>
      <c r="F51" s="282"/>
      <c r="G51" s="282"/>
      <c r="H51" s="282"/>
      <c r="I51" s="282"/>
      <c r="J51" s="282"/>
      <c r="K51" s="282"/>
      <c r="L51" s="282"/>
    </row>
    <row r="52" spans="3:12" s="290" customFormat="1">
      <c r="C52" s="166" t="s">
        <v>145</v>
      </c>
      <c r="D52" s="282"/>
      <c r="E52" s="282"/>
      <c r="F52" s="282"/>
      <c r="G52" s="282"/>
      <c r="H52" s="282"/>
      <c r="I52" s="282"/>
      <c r="J52" s="282"/>
      <c r="K52" s="282"/>
      <c r="L52" s="282"/>
    </row>
    <row r="53" spans="3:12" s="290" customFormat="1">
      <c r="C53" s="282"/>
      <c r="D53" s="282"/>
      <c r="E53" s="282"/>
      <c r="F53" s="282"/>
      <c r="G53" s="282"/>
      <c r="H53" s="282"/>
      <c r="I53" s="282"/>
      <c r="J53" s="282"/>
      <c r="K53" s="282"/>
      <c r="L53" s="282"/>
    </row>
    <row r="54" spans="3:12" s="290" customFormat="1" ht="29.25" customHeight="1">
      <c r="C54" s="464" t="s">
        <v>146</v>
      </c>
      <c r="D54" s="464"/>
      <c r="E54" s="464"/>
      <c r="F54" s="464"/>
      <c r="G54" s="464"/>
      <c r="H54" s="464"/>
      <c r="I54" s="464"/>
      <c r="J54" s="464"/>
      <c r="K54" s="464"/>
      <c r="L54" s="464"/>
    </row>
    <row r="55" spans="3:12" s="290" customFormat="1">
      <c r="C55" s="282"/>
      <c r="D55" s="282"/>
      <c r="E55" s="282"/>
      <c r="F55" s="282"/>
      <c r="G55" s="282"/>
      <c r="H55" s="282"/>
      <c r="I55" s="282"/>
      <c r="J55" s="282"/>
      <c r="K55" s="282"/>
      <c r="L55" s="282"/>
    </row>
    <row r="56" spans="3:12" s="290" customFormat="1">
      <c r="C56" s="166" t="s">
        <v>147</v>
      </c>
      <c r="D56" s="282"/>
      <c r="E56" s="282"/>
      <c r="F56" s="282"/>
      <c r="G56" s="282"/>
      <c r="H56" s="282"/>
      <c r="I56" s="282"/>
      <c r="J56" s="282"/>
      <c r="K56" s="282"/>
      <c r="L56" s="282"/>
    </row>
    <row r="57" spans="3:12" s="290" customFormat="1">
      <c r="C57" s="282"/>
      <c r="D57" s="282"/>
      <c r="E57" s="282"/>
      <c r="F57" s="282"/>
      <c r="G57" s="282"/>
      <c r="H57" s="282"/>
      <c r="I57" s="282"/>
      <c r="J57" s="282"/>
      <c r="K57" s="282"/>
      <c r="L57" s="282"/>
    </row>
    <row r="58" spans="3:12" s="290" customFormat="1" ht="45.75" customHeight="1">
      <c r="C58" s="464" t="s">
        <v>148</v>
      </c>
      <c r="D58" s="464"/>
      <c r="E58" s="464"/>
      <c r="F58" s="464"/>
      <c r="G58" s="464"/>
      <c r="H58" s="464"/>
      <c r="I58" s="464"/>
      <c r="J58" s="464"/>
      <c r="K58" s="464"/>
      <c r="L58" s="464"/>
    </row>
    <row r="59" spans="3:12" s="290" customFormat="1">
      <c r="C59" s="282"/>
      <c r="D59" s="282"/>
      <c r="E59" s="282"/>
      <c r="F59" s="282"/>
      <c r="G59" s="282"/>
      <c r="H59" s="282"/>
      <c r="I59" s="282"/>
      <c r="J59" s="282"/>
      <c r="K59" s="282"/>
      <c r="L59" s="282"/>
    </row>
    <row r="60" spans="3:12" s="290" customFormat="1">
      <c r="C60" s="282"/>
      <c r="D60" s="282"/>
      <c r="E60" s="282"/>
      <c r="F60" s="282"/>
      <c r="G60" s="282"/>
      <c r="H60" s="282"/>
      <c r="I60" s="282"/>
      <c r="J60" s="282"/>
      <c r="K60" s="282"/>
      <c r="L60" s="282"/>
    </row>
    <row r="61" spans="3:12">
      <c r="C61" s="166" t="s">
        <v>121</v>
      </c>
    </row>
    <row r="62" spans="3:12">
      <c r="C62" s="166"/>
    </row>
    <row r="63" spans="3:12">
      <c r="C63" s="166" t="s">
        <v>111</v>
      </c>
    </row>
    <row r="64" spans="3:12" s="290" customFormat="1" ht="89.25" customHeight="1">
      <c r="C64" s="464" t="s">
        <v>85</v>
      </c>
      <c r="D64" s="464"/>
      <c r="E64" s="464"/>
      <c r="F64" s="464"/>
      <c r="G64" s="464"/>
      <c r="H64" s="464"/>
      <c r="I64" s="464"/>
      <c r="J64" s="464"/>
      <c r="K64" s="464"/>
      <c r="L64" s="464"/>
    </row>
    <row r="66" spans="3:24">
      <c r="C66" s="166" t="s">
        <v>151</v>
      </c>
    </row>
    <row r="67" spans="3:24" s="291" customFormat="1" ht="32.25" customHeight="1">
      <c r="C67" s="468" t="s">
        <v>561</v>
      </c>
      <c r="D67" s="468"/>
      <c r="E67" s="468"/>
      <c r="F67" s="468"/>
      <c r="G67" s="468"/>
      <c r="H67" s="468"/>
      <c r="I67" s="468"/>
      <c r="J67" s="468"/>
      <c r="K67" s="468"/>
      <c r="L67" s="468"/>
    </row>
    <row r="68" spans="3:24" ht="36" customHeight="1">
      <c r="C68" s="468" t="s">
        <v>562</v>
      </c>
      <c r="D68" s="468"/>
      <c r="E68" s="468"/>
      <c r="F68" s="468"/>
      <c r="G68" s="468"/>
      <c r="H68" s="468"/>
      <c r="I68" s="468"/>
      <c r="J68" s="468"/>
      <c r="K68" s="468"/>
      <c r="L68" s="468"/>
    </row>
    <row r="69" spans="3:24" ht="35.25" customHeight="1">
      <c r="C69" s="468" t="s">
        <v>563</v>
      </c>
      <c r="D69" s="468"/>
      <c r="E69" s="468"/>
      <c r="F69" s="468"/>
      <c r="G69" s="468"/>
      <c r="H69" s="468"/>
      <c r="I69" s="468"/>
      <c r="J69" s="468"/>
      <c r="K69" s="468"/>
      <c r="L69" s="468"/>
    </row>
    <row r="70" spans="3:24" s="291" customFormat="1" ht="34.5" customHeight="1">
      <c r="C70" s="468" t="s">
        <v>564</v>
      </c>
      <c r="D70" s="468"/>
      <c r="E70" s="468"/>
      <c r="F70" s="468"/>
      <c r="G70" s="468"/>
      <c r="H70" s="468"/>
      <c r="I70" s="468"/>
      <c r="J70" s="468"/>
      <c r="K70" s="468"/>
      <c r="L70" s="468"/>
    </row>
    <row r="71" spans="3:24" s="291" customFormat="1" ht="45" customHeight="1">
      <c r="C71" s="468" t="s">
        <v>565</v>
      </c>
      <c r="D71" s="468"/>
      <c r="E71" s="468"/>
      <c r="F71" s="468"/>
      <c r="G71" s="468"/>
      <c r="H71" s="468"/>
      <c r="I71" s="468"/>
      <c r="J71" s="468"/>
      <c r="K71" s="468"/>
      <c r="L71" s="468"/>
    </row>
    <row r="73" spans="3:24">
      <c r="C73" s="166" t="s">
        <v>104</v>
      </c>
    </row>
    <row r="74" spans="3:24">
      <c r="C74" s="166"/>
    </row>
    <row r="75" spans="3:24" ht="15.6" customHeight="1">
      <c r="C75" s="285" t="s">
        <v>187</v>
      </c>
    </row>
    <row r="76" spans="3:24" ht="63.6" customHeight="1">
      <c r="C76" s="468" t="s">
        <v>152</v>
      </c>
      <c r="D76" s="468"/>
      <c r="E76" s="468"/>
      <c r="F76" s="468"/>
      <c r="G76" s="468"/>
      <c r="H76" s="468"/>
      <c r="I76" s="468"/>
      <c r="J76" s="468"/>
      <c r="K76" s="468"/>
      <c r="L76" s="468"/>
    </row>
    <row r="77" spans="3:24" ht="33.450000000000003" customHeight="1">
      <c r="C77" s="476" t="s">
        <v>665</v>
      </c>
      <c r="D77" s="476"/>
      <c r="E77" s="476"/>
      <c r="F77" s="476"/>
      <c r="G77" s="476"/>
      <c r="H77" s="476"/>
      <c r="I77" s="476"/>
      <c r="J77" s="476"/>
      <c r="K77" s="476"/>
      <c r="L77" s="476"/>
      <c r="O77" s="475"/>
      <c r="P77" s="475"/>
      <c r="Q77" s="475"/>
      <c r="R77" s="475"/>
      <c r="S77" s="475"/>
      <c r="T77" s="475"/>
      <c r="U77" s="475"/>
      <c r="V77" s="475"/>
      <c r="W77" s="475"/>
      <c r="X77" s="475"/>
    </row>
    <row r="78" spans="3:24">
      <c r="C78" s="286"/>
      <c r="D78" s="286"/>
      <c r="E78" s="286"/>
      <c r="F78" s="286"/>
      <c r="G78" s="286"/>
      <c r="H78" s="286"/>
      <c r="I78" s="286"/>
      <c r="J78" s="286"/>
      <c r="K78" s="286"/>
      <c r="L78" s="286"/>
    </row>
    <row r="79" spans="3:24">
      <c r="C79" s="166" t="s">
        <v>106</v>
      </c>
    </row>
    <row r="80" spans="3:24" s="291" customFormat="1">
      <c r="C80" s="468" t="s">
        <v>571</v>
      </c>
      <c r="D80" s="468"/>
      <c r="E80" s="468"/>
      <c r="F80" s="468"/>
      <c r="G80" s="468"/>
      <c r="H80" s="468"/>
      <c r="I80" s="468"/>
      <c r="J80" s="468"/>
      <c r="K80" s="468"/>
      <c r="L80" s="468"/>
    </row>
    <row r="81" spans="3:12">
      <c r="C81" s="286"/>
      <c r="D81" s="286"/>
      <c r="E81" s="286"/>
      <c r="F81" s="286"/>
      <c r="G81" s="286"/>
      <c r="H81" s="286"/>
      <c r="I81" s="286"/>
      <c r="J81" s="286"/>
      <c r="K81" s="286"/>
      <c r="L81" s="286"/>
    </row>
    <row r="82" spans="3:12">
      <c r="C82" s="285" t="s">
        <v>112</v>
      </c>
      <c r="D82" s="281"/>
      <c r="E82" s="281"/>
      <c r="F82" s="281"/>
      <c r="G82" s="281"/>
      <c r="H82" s="281"/>
      <c r="I82" s="281"/>
      <c r="J82" s="281"/>
      <c r="K82" s="281"/>
      <c r="L82" s="281"/>
    </row>
    <row r="83" spans="3:12" s="292" customFormat="1" ht="63" customHeight="1">
      <c r="C83" s="475" t="s">
        <v>566</v>
      </c>
      <c r="D83" s="475"/>
      <c r="E83" s="475"/>
      <c r="F83" s="475"/>
      <c r="G83" s="475"/>
      <c r="H83" s="475"/>
      <c r="I83" s="475"/>
      <c r="J83" s="475"/>
      <c r="K83" s="475"/>
      <c r="L83" s="475"/>
    </row>
    <row r="84" spans="3:12" s="292" customFormat="1" ht="33.75" customHeight="1">
      <c r="C84" s="475" t="s">
        <v>567</v>
      </c>
      <c r="D84" s="475"/>
      <c r="E84" s="475"/>
      <c r="F84" s="475"/>
      <c r="G84" s="475"/>
      <c r="H84" s="475"/>
      <c r="I84" s="475"/>
      <c r="J84" s="475"/>
      <c r="K84" s="475"/>
      <c r="L84" s="475"/>
    </row>
    <row r="85" spans="3:12">
      <c r="C85" s="281"/>
      <c r="D85" s="281"/>
      <c r="E85" s="281"/>
      <c r="F85" s="281"/>
      <c r="G85" s="281"/>
      <c r="H85" s="281"/>
      <c r="I85" s="281"/>
      <c r="J85" s="281"/>
      <c r="K85" s="281"/>
      <c r="L85" s="281"/>
    </row>
    <row r="86" spans="3:12">
      <c r="C86" s="285" t="s">
        <v>34</v>
      </c>
      <c r="D86" s="281"/>
      <c r="E86" s="281"/>
      <c r="F86" s="281"/>
      <c r="G86" s="281"/>
      <c r="H86" s="281"/>
      <c r="I86" s="281"/>
      <c r="J86" s="281"/>
      <c r="K86" s="281"/>
      <c r="L86" s="281"/>
    </row>
    <row r="87" spans="3:12" ht="29.25" customHeight="1">
      <c r="C87" s="468" t="s">
        <v>568</v>
      </c>
      <c r="D87" s="468"/>
      <c r="E87" s="468"/>
      <c r="F87" s="468"/>
      <c r="G87" s="468"/>
      <c r="H87" s="468"/>
      <c r="I87" s="468"/>
      <c r="J87" s="468"/>
      <c r="K87" s="468"/>
      <c r="L87" s="468"/>
    </row>
    <row r="88" spans="3:12" ht="29.25" customHeight="1">
      <c r="C88" s="477" t="s">
        <v>569</v>
      </c>
      <c r="D88" s="468"/>
      <c r="E88" s="468"/>
      <c r="F88" s="468"/>
      <c r="G88" s="468"/>
      <c r="H88" s="468"/>
      <c r="I88" s="468"/>
      <c r="J88" s="468"/>
      <c r="K88" s="468"/>
      <c r="L88" s="468"/>
    </row>
    <row r="89" spans="3:12">
      <c r="C89" s="281"/>
      <c r="D89" s="281"/>
      <c r="E89" s="281"/>
      <c r="F89" s="281"/>
      <c r="G89" s="281"/>
      <c r="H89" s="281"/>
      <c r="I89" s="281"/>
      <c r="J89" s="281"/>
      <c r="K89" s="281"/>
      <c r="L89" s="281"/>
    </row>
    <row r="90" spans="3:12">
      <c r="C90" s="166" t="s">
        <v>188</v>
      </c>
    </row>
    <row r="91" spans="3:12" s="293" customFormat="1" ht="30" customHeight="1">
      <c r="C91" s="463" t="s">
        <v>572</v>
      </c>
      <c r="D91" s="463"/>
      <c r="E91" s="463"/>
      <c r="F91" s="463"/>
      <c r="G91" s="463"/>
      <c r="H91" s="463"/>
      <c r="I91" s="463"/>
      <c r="J91" s="463"/>
      <c r="K91" s="463"/>
      <c r="L91" s="463"/>
    </row>
    <row r="92" spans="3:12" s="293" customFormat="1">
      <c r="C92" s="287"/>
      <c r="D92" s="287"/>
      <c r="E92" s="287"/>
      <c r="F92" s="287"/>
      <c r="G92" s="287"/>
      <c r="H92" s="287"/>
      <c r="I92" s="287"/>
      <c r="J92" s="287"/>
      <c r="K92" s="287"/>
      <c r="L92" s="287"/>
    </row>
    <row r="93" spans="3:12" s="293" customFormat="1">
      <c r="C93" s="288" t="s">
        <v>153</v>
      </c>
      <c r="D93" s="287"/>
      <c r="E93" s="287"/>
      <c r="F93" s="287"/>
      <c r="G93" s="287"/>
      <c r="H93" s="287"/>
      <c r="I93" s="287"/>
      <c r="J93" s="287"/>
      <c r="K93" s="287"/>
      <c r="L93" s="287"/>
    </row>
    <row r="94" spans="3:12" s="293" customFormat="1" ht="35.25" customHeight="1">
      <c r="C94" s="463" t="s">
        <v>154</v>
      </c>
      <c r="D94" s="463"/>
      <c r="E94" s="463"/>
      <c r="F94" s="463"/>
      <c r="G94" s="463"/>
      <c r="H94" s="463"/>
      <c r="I94" s="463"/>
      <c r="J94" s="463"/>
      <c r="K94" s="463"/>
      <c r="L94" s="463"/>
    </row>
    <row r="95" spans="3:12" s="293" customFormat="1">
      <c r="C95" s="287"/>
      <c r="D95" s="287"/>
      <c r="E95" s="287"/>
      <c r="F95" s="287"/>
      <c r="G95" s="287"/>
      <c r="H95" s="287"/>
      <c r="I95" s="287"/>
      <c r="J95" s="287"/>
      <c r="K95" s="287"/>
      <c r="L95" s="287"/>
    </row>
    <row r="96" spans="3:12" s="293" customFormat="1">
      <c r="C96" s="288" t="s">
        <v>155</v>
      </c>
      <c r="D96" s="287"/>
      <c r="E96" s="287"/>
      <c r="F96" s="287"/>
      <c r="G96" s="287"/>
      <c r="H96" s="287"/>
      <c r="I96" s="287"/>
      <c r="J96" s="287"/>
      <c r="K96" s="287"/>
      <c r="L96" s="287"/>
    </row>
    <row r="97" spans="3:12" s="293" customFormat="1" ht="49.5" customHeight="1">
      <c r="C97" s="463" t="s">
        <v>156</v>
      </c>
      <c r="D97" s="463"/>
      <c r="E97" s="463"/>
      <c r="F97" s="463"/>
      <c r="G97" s="463"/>
      <c r="H97" s="463"/>
      <c r="I97" s="463"/>
      <c r="J97" s="463"/>
      <c r="K97" s="463"/>
      <c r="L97" s="463"/>
    </row>
    <row r="99" spans="3:12">
      <c r="C99" s="151" t="s">
        <v>166</v>
      </c>
    </row>
    <row r="105" spans="3:12" s="131" customFormat="1">
      <c r="D105" s="130" t="s">
        <v>16</v>
      </c>
      <c r="F105" s="130" t="s">
        <v>15</v>
      </c>
      <c r="H105" s="130" t="s">
        <v>667</v>
      </c>
      <c r="K105" s="130" t="s">
        <v>107</v>
      </c>
    </row>
    <row r="106" spans="3:12" s="133" customFormat="1">
      <c r="D106" s="132" t="s">
        <v>6</v>
      </c>
      <c r="F106" s="132" t="s">
        <v>14</v>
      </c>
      <c r="H106" s="132" t="s">
        <v>668</v>
      </c>
      <c r="K106" s="132" t="s">
        <v>13</v>
      </c>
    </row>
    <row r="111" spans="3:12">
      <c r="G111" s="116"/>
    </row>
    <row r="115" spans="4:4">
      <c r="D115" s="418" t="s">
        <v>658</v>
      </c>
    </row>
    <row r="116" spans="4:4">
      <c r="D116" s="419" t="s">
        <v>642</v>
      </c>
    </row>
    <row r="117" spans="4:4">
      <c r="D117" s="420" t="s">
        <v>643</v>
      </c>
    </row>
    <row r="332" spans="4:4">
      <c r="D332" s="151">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61">
    <mergeCell ref="C9:L9"/>
    <mergeCell ref="C15:L15"/>
    <mergeCell ref="C22:L22"/>
    <mergeCell ref="C70:L70"/>
    <mergeCell ref="C16:L16"/>
    <mergeCell ref="C40:H40"/>
    <mergeCell ref="I40:J40"/>
    <mergeCell ref="K40:L40"/>
    <mergeCell ref="C41:H41"/>
    <mergeCell ref="I41:J41"/>
    <mergeCell ref="K41:L41"/>
    <mergeCell ref="C42:H42"/>
    <mergeCell ref="I42:J42"/>
    <mergeCell ref="K42:L42"/>
    <mergeCell ref="C43:H43"/>
    <mergeCell ref="C50:L50"/>
    <mergeCell ref="O77:X77"/>
    <mergeCell ref="C91:L91"/>
    <mergeCell ref="C77:L77"/>
    <mergeCell ref="C83:L83"/>
    <mergeCell ref="C84:L84"/>
    <mergeCell ref="C88:L88"/>
    <mergeCell ref="C80:L80"/>
    <mergeCell ref="C87:L87"/>
    <mergeCell ref="C10:L10"/>
    <mergeCell ref="C18:L18"/>
    <mergeCell ref="C71:L71"/>
    <mergeCell ref="C69:L69"/>
    <mergeCell ref="C64:L64"/>
    <mergeCell ref="C67:L67"/>
    <mergeCell ref="C68:L68"/>
    <mergeCell ref="K46:L46"/>
    <mergeCell ref="C44:H44"/>
    <mergeCell ref="I44:J44"/>
    <mergeCell ref="K44:L44"/>
    <mergeCell ref="C45:H45"/>
    <mergeCell ref="C17:L17"/>
    <mergeCell ref="C31:L31"/>
    <mergeCell ref="C30:L30"/>
    <mergeCell ref="C54:L54"/>
    <mergeCell ref="C28:L28"/>
    <mergeCell ref="C29:L29"/>
    <mergeCell ref="C32:L32"/>
    <mergeCell ref="C33:L33"/>
    <mergeCell ref="K43:L43"/>
    <mergeCell ref="I43:J43"/>
    <mergeCell ref="K39:L39"/>
    <mergeCell ref="I39:J39"/>
    <mergeCell ref="C39:H39"/>
    <mergeCell ref="I45:J45"/>
    <mergeCell ref="K45:L45"/>
    <mergeCell ref="C49:L49"/>
    <mergeCell ref="C94:L94"/>
    <mergeCell ref="C46:H46"/>
    <mergeCell ref="I46:J46"/>
    <mergeCell ref="C97:L97"/>
    <mergeCell ref="C58:L58"/>
    <mergeCell ref="C47:H47"/>
    <mergeCell ref="I47:J47"/>
    <mergeCell ref="K47:L47"/>
    <mergeCell ref="C76:L76"/>
  </mergeCells>
  <hyperlinks>
    <hyperlink ref="L8" location="Índice!A1" display="Índice" xr:uid="{00000000-0004-0000-0600-000000000000}"/>
  </hyperlinks>
  <pageMargins left="0.7" right="0.7" top="0.75" bottom="0.75" header="0.3" footer="0.3"/>
  <pageSetup scale="64" orientation="portrait" r:id="rId5"/>
  <rowBreaks count="1" manualBreakCount="1">
    <brk id="60" min="1" max="12" man="1"/>
  </rowBreaks>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V385"/>
  <sheetViews>
    <sheetView showGridLines="0" zoomScale="80" zoomScaleNormal="80" zoomScaleSheetLayoutView="100" workbookViewId="0"/>
  </sheetViews>
  <sheetFormatPr baseColWidth="10" defaultColWidth="9.33203125" defaultRowHeight="15.6"/>
  <cols>
    <col min="1" max="1" width="4.33203125" style="296" customWidth="1"/>
    <col min="2" max="2" width="42.6640625" style="296" customWidth="1"/>
    <col min="3" max="3" width="17.88671875" style="296" customWidth="1"/>
    <col min="4" max="4" width="23.6640625" style="296" customWidth="1"/>
    <col min="5" max="5" width="19.44140625" style="296" customWidth="1"/>
    <col min="6" max="6" width="14.33203125" style="298" customWidth="1"/>
    <col min="7" max="7" width="13.44140625" style="296" customWidth="1"/>
    <col min="8" max="8" width="12.44140625" style="296" customWidth="1"/>
    <col min="9" max="9" width="16.44140625" style="296" bestFit="1" customWidth="1"/>
    <col min="10" max="10" width="16.33203125" style="299" bestFit="1" customWidth="1"/>
    <col min="11" max="11" width="17.21875" style="296" bestFit="1" customWidth="1"/>
    <col min="12" max="12" width="17.44140625" style="296" customWidth="1"/>
    <col min="13" max="13" width="17.6640625" style="296" customWidth="1"/>
    <col min="14" max="14" width="8.44140625" style="296" customWidth="1"/>
    <col min="15" max="15" width="18.6640625" style="296" customWidth="1"/>
    <col min="16" max="16" width="16.88671875" style="362" customWidth="1"/>
    <col min="17" max="17" width="16.5546875" style="362" customWidth="1"/>
    <col min="18" max="18" width="14.33203125" style="362" bestFit="1" customWidth="1"/>
    <col min="19" max="22" width="9.33203125" style="362"/>
    <col min="23" max="16384" width="9.33203125" style="296"/>
  </cols>
  <sheetData>
    <row r="1" spans="1:22" s="116" customFormat="1">
      <c r="E1" s="133"/>
      <c r="P1" s="152"/>
      <c r="Q1" s="152"/>
      <c r="R1" s="152"/>
      <c r="S1" s="152"/>
      <c r="T1" s="152"/>
      <c r="U1" s="152"/>
      <c r="V1" s="152"/>
    </row>
    <row r="2" spans="1:22" s="116" customFormat="1">
      <c r="B2" s="138"/>
      <c r="C2" s="138"/>
      <c r="D2" s="138"/>
      <c r="E2" s="141"/>
      <c r="F2" s="138"/>
      <c r="G2" s="138"/>
      <c r="H2" s="138"/>
      <c r="I2" s="138"/>
      <c r="J2" s="138"/>
      <c r="K2" s="138"/>
      <c r="L2" s="138"/>
      <c r="M2" s="138"/>
      <c r="N2" s="138"/>
      <c r="O2" s="138"/>
      <c r="P2" s="152"/>
      <c r="Q2" s="152"/>
      <c r="R2" s="152"/>
      <c r="S2" s="152"/>
      <c r="T2" s="152"/>
      <c r="U2" s="152"/>
      <c r="V2" s="152"/>
    </row>
    <row r="3" spans="1:22" s="116" customFormat="1">
      <c r="E3" s="133"/>
      <c r="P3" s="152"/>
      <c r="Q3" s="152"/>
      <c r="R3" s="152"/>
      <c r="S3" s="152"/>
      <c r="T3" s="152"/>
      <c r="U3" s="152"/>
      <c r="V3" s="152"/>
    </row>
    <row r="4" spans="1:22" s="116" customFormat="1">
      <c r="E4" s="133"/>
      <c r="P4" s="152"/>
      <c r="Q4" s="152"/>
      <c r="R4" s="152"/>
      <c r="S4" s="152"/>
      <c r="T4" s="152"/>
      <c r="U4" s="152"/>
      <c r="V4" s="152"/>
    </row>
    <row r="5" spans="1:22" s="116" customFormat="1">
      <c r="E5" s="133"/>
      <c r="P5" s="152"/>
      <c r="Q5" s="152"/>
      <c r="R5" s="152"/>
      <c r="S5" s="152"/>
      <c r="T5" s="152"/>
      <c r="U5" s="152"/>
      <c r="V5" s="152"/>
    </row>
    <row r="6" spans="1:22" s="116" customFormat="1">
      <c r="E6" s="133"/>
      <c r="P6" s="152"/>
      <c r="Q6" s="152"/>
      <c r="R6" s="152"/>
      <c r="S6" s="152"/>
      <c r="T6" s="152"/>
      <c r="U6" s="152"/>
      <c r="V6" s="152"/>
    </row>
    <row r="7" spans="1:22" s="116" customFormat="1">
      <c r="B7" s="139"/>
      <c r="C7" s="139"/>
      <c r="D7" s="139"/>
      <c r="E7" s="142"/>
      <c r="F7" s="139"/>
      <c r="G7" s="139"/>
      <c r="H7" s="139"/>
      <c r="I7" s="139"/>
      <c r="J7" s="139"/>
      <c r="K7" s="139"/>
      <c r="L7" s="139"/>
      <c r="M7" s="139"/>
      <c r="N7" s="139"/>
      <c r="O7" s="139"/>
      <c r="P7" s="152"/>
      <c r="Q7" s="152"/>
      <c r="R7" s="152"/>
      <c r="S7" s="152"/>
      <c r="T7" s="152"/>
      <c r="U7" s="152"/>
      <c r="V7" s="152"/>
    </row>
    <row r="8" spans="1:22">
      <c r="A8" s="295"/>
      <c r="E8" s="297"/>
      <c r="G8" s="135" t="s">
        <v>120</v>
      </c>
    </row>
    <row r="9" spans="1:22">
      <c r="A9" s="295"/>
      <c r="B9" s="294" t="s">
        <v>104</v>
      </c>
      <c r="C9" s="294"/>
      <c r="E9" s="297"/>
    </row>
    <row r="10" spans="1:22">
      <c r="A10" s="295"/>
      <c r="B10" s="300" t="s">
        <v>118</v>
      </c>
      <c r="C10" s="300"/>
      <c r="E10" s="297"/>
    </row>
    <row r="11" spans="1:22">
      <c r="A11" s="295"/>
      <c r="B11" s="300"/>
      <c r="C11" s="300"/>
      <c r="E11" s="297"/>
    </row>
    <row r="12" spans="1:22">
      <c r="A12" s="295"/>
      <c r="B12" s="294" t="s">
        <v>573</v>
      </c>
      <c r="C12" s="294"/>
    </row>
    <row r="13" spans="1:22">
      <c r="A13" s="295"/>
      <c r="E13" s="297"/>
    </row>
    <row r="14" spans="1:22" ht="43.5" customHeight="1">
      <c r="A14" s="295"/>
      <c r="B14" s="484" t="s">
        <v>11</v>
      </c>
      <c r="C14" s="485"/>
      <c r="D14" s="301">
        <v>44561</v>
      </c>
      <c r="E14" s="301">
        <v>44196</v>
      </c>
      <c r="F14" s="296"/>
      <c r="I14" s="299"/>
      <c r="J14" s="296"/>
    </row>
    <row r="15" spans="1:22">
      <c r="A15" s="295"/>
      <c r="B15" s="366" t="s">
        <v>157</v>
      </c>
      <c r="C15" s="368"/>
      <c r="D15" s="302">
        <f>+CLASIFICACION!G281+CLASIFICACION!G282</f>
        <v>2318880244.6700001</v>
      </c>
      <c r="E15" s="302">
        <v>113925281.52000001</v>
      </c>
      <c r="F15" s="296"/>
      <c r="I15" s="299"/>
      <c r="J15" s="296"/>
    </row>
    <row r="16" spans="1:22">
      <c r="A16" s="295"/>
      <c r="B16" s="366" t="s">
        <v>574</v>
      </c>
      <c r="C16" s="368"/>
      <c r="D16" s="302">
        <f>+CLASIFICACION!G279</f>
        <v>9267384.1799999997</v>
      </c>
      <c r="E16" s="302">
        <v>810000</v>
      </c>
      <c r="F16" s="296"/>
      <c r="I16" s="299"/>
      <c r="J16" s="296"/>
    </row>
    <row r="17" spans="1:22">
      <c r="A17" s="295"/>
      <c r="B17" s="367" t="s">
        <v>5</v>
      </c>
      <c r="C17" s="369"/>
      <c r="D17" s="303">
        <f>+SUM(D15:D16)</f>
        <v>2328147628.8499999</v>
      </c>
      <c r="E17" s="303">
        <f>+SUM(E15:E16)</f>
        <v>114735281.52000001</v>
      </c>
      <c r="F17" s="304"/>
      <c r="I17" s="299"/>
      <c r="J17" s="296"/>
    </row>
    <row r="18" spans="1:22">
      <c r="A18" s="295"/>
      <c r="E18" s="297"/>
    </row>
    <row r="19" spans="1:22" ht="53.4" customHeight="1">
      <c r="A19" s="295"/>
      <c r="B19" s="490" t="s">
        <v>158</v>
      </c>
      <c r="C19" s="490"/>
      <c r="D19" s="490"/>
      <c r="E19" s="490"/>
      <c r="F19" s="490"/>
      <c r="G19" s="490"/>
      <c r="H19" s="490"/>
      <c r="I19" s="490"/>
    </row>
    <row r="20" spans="1:22">
      <c r="A20" s="295"/>
      <c r="E20" s="297"/>
    </row>
    <row r="21" spans="1:22">
      <c r="A21" s="295"/>
      <c r="B21" s="294" t="s">
        <v>108</v>
      </c>
      <c r="C21" s="294"/>
    </row>
    <row r="22" spans="1:22">
      <c r="A22" s="295"/>
      <c r="B22" s="296" t="s">
        <v>191</v>
      </c>
    </row>
    <row r="23" spans="1:22">
      <c r="A23" s="295"/>
      <c r="E23" s="297"/>
    </row>
    <row r="24" spans="1:22" ht="46.95" customHeight="1">
      <c r="A24" s="295"/>
      <c r="B24" s="484" t="s">
        <v>35</v>
      </c>
      <c r="C24" s="485"/>
      <c r="D24" s="301" t="s">
        <v>36</v>
      </c>
      <c r="E24" s="301" t="s">
        <v>37</v>
      </c>
      <c r="F24" s="301" t="s">
        <v>639</v>
      </c>
    </row>
    <row r="25" spans="1:22" s="294" customFormat="1">
      <c r="A25" s="305"/>
      <c r="B25" s="370" t="s">
        <v>38</v>
      </c>
      <c r="C25" s="372"/>
      <c r="D25" s="306"/>
      <c r="E25" s="306"/>
      <c r="F25" s="307"/>
      <c r="J25" s="308"/>
      <c r="P25" s="361"/>
      <c r="Q25" s="361"/>
      <c r="R25" s="361"/>
      <c r="S25" s="361"/>
      <c r="T25" s="361"/>
      <c r="U25" s="361"/>
      <c r="V25" s="361"/>
    </row>
    <row r="26" spans="1:22">
      <c r="A26" s="295"/>
      <c r="B26" s="366" t="s">
        <v>39</v>
      </c>
      <c r="C26" s="368"/>
      <c r="D26" s="309">
        <v>1016644.2069</v>
      </c>
      <c r="E26" s="310">
        <v>55598382881</v>
      </c>
      <c r="F26" s="311">
        <v>68</v>
      </c>
    </row>
    <row r="27" spans="1:22">
      <c r="A27" s="295"/>
      <c r="B27" s="366" t="s">
        <v>40</v>
      </c>
      <c r="C27" s="368"/>
      <c r="D27" s="309">
        <v>1019654.458435</v>
      </c>
      <c r="E27" s="310">
        <v>59230112252</v>
      </c>
      <c r="F27" s="311">
        <v>75</v>
      </c>
    </row>
    <row r="28" spans="1:22">
      <c r="A28" s="295"/>
      <c r="B28" s="366" t="s">
        <v>41</v>
      </c>
      <c r="C28" s="368"/>
      <c r="D28" s="309">
        <v>1023401.870688</v>
      </c>
      <c r="E28" s="310">
        <v>98316189609.800003</v>
      </c>
      <c r="F28" s="311">
        <v>93</v>
      </c>
    </row>
    <row r="29" spans="1:22" s="294" customFormat="1">
      <c r="A29" s="305"/>
      <c r="B29" s="370" t="s">
        <v>42</v>
      </c>
      <c r="C29" s="372"/>
      <c r="D29" s="312"/>
      <c r="E29" s="313"/>
      <c r="F29" s="314"/>
      <c r="J29" s="308"/>
      <c r="P29" s="361"/>
      <c r="Q29" s="361"/>
      <c r="R29" s="361"/>
      <c r="S29" s="361"/>
      <c r="T29" s="361"/>
      <c r="U29" s="361"/>
      <c r="V29" s="361"/>
    </row>
    <row r="30" spans="1:22">
      <c r="A30" s="295"/>
      <c r="B30" s="366" t="s">
        <v>43</v>
      </c>
      <c r="C30" s="368"/>
      <c r="D30" s="315">
        <v>1026703.285112</v>
      </c>
      <c r="E30" s="310">
        <v>98316189609.800003</v>
      </c>
      <c r="F30" s="311">
        <v>87</v>
      </c>
    </row>
    <row r="31" spans="1:22">
      <c r="A31" s="295"/>
      <c r="B31" s="366" t="s">
        <v>44</v>
      </c>
      <c r="C31" s="368"/>
      <c r="D31" s="315">
        <v>1030045.118665</v>
      </c>
      <c r="E31" s="310">
        <v>138340181244.39001</v>
      </c>
      <c r="F31" s="311">
        <v>118</v>
      </c>
    </row>
    <row r="32" spans="1:22">
      <c r="A32" s="295"/>
      <c r="B32" s="366" t="s">
        <v>45</v>
      </c>
      <c r="C32" s="368"/>
      <c r="D32" s="315">
        <v>1033450.37859</v>
      </c>
      <c r="E32" s="310">
        <v>91453834431.139999</v>
      </c>
      <c r="F32" s="311">
        <v>130</v>
      </c>
    </row>
    <row r="33" spans="1:22" s="294" customFormat="1">
      <c r="A33" s="305"/>
      <c r="B33" s="370" t="s">
        <v>46</v>
      </c>
      <c r="C33" s="372"/>
      <c r="D33" s="312"/>
      <c r="E33" s="306"/>
      <c r="F33" s="307"/>
      <c r="J33" s="308"/>
      <c r="P33" s="361"/>
      <c r="Q33" s="361"/>
      <c r="R33" s="361"/>
      <c r="S33" s="361"/>
      <c r="T33" s="361"/>
      <c r="U33" s="361"/>
      <c r="V33" s="361"/>
    </row>
    <row r="34" spans="1:22">
      <c r="A34" s="295"/>
      <c r="B34" s="366" t="s">
        <v>47</v>
      </c>
      <c r="C34" s="368"/>
      <c r="D34" s="309">
        <v>1036795.291744</v>
      </c>
      <c r="E34" s="310">
        <v>112458334560.52</v>
      </c>
      <c r="F34" s="311">
        <v>144</v>
      </c>
    </row>
    <row r="35" spans="1:22">
      <c r="A35" s="295"/>
      <c r="B35" s="366" t="s">
        <v>48</v>
      </c>
      <c r="C35" s="368"/>
      <c r="D35" s="309">
        <v>1040384.439958</v>
      </c>
      <c r="E35" s="310">
        <v>115628381264</v>
      </c>
      <c r="F35" s="311">
        <v>171</v>
      </c>
    </row>
    <row r="36" spans="1:22">
      <c r="A36" s="295"/>
      <c r="B36" s="366" t="s">
        <v>49</v>
      </c>
      <c r="C36" s="368"/>
      <c r="D36" s="315">
        <v>1043751.4327220001</v>
      </c>
      <c r="E36" s="310">
        <v>122395424510</v>
      </c>
      <c r="F36" s="311">
        <v>181</v>
      </c>
      <c r="G36" s="316"/>
    </row>
    <row r="37" spans="1:22" s="294" customFormat="1">
      <c r="A37" s="305"/>
      <c r="B37" s="370" t="s">
        <v>50</v>
      </c>
      <c r="C37" s="372"/>
      <c r="D37" s="306"/>
      <c r="E37" s="306"/>
      <c r="F37" s="307"/>
      <c r="J37" s="308"/>
      <c r="P37" s="361"/>
      <c r="Q37" s="361"/>
      <c r="R37" s="361"/>
      <c r="S37" s="361"/>
      <c r="T37" s="361"/>
      <c r="U37" s="361"/>
      <c r="V37" s="361"/>
    </row>
    <row r="38" spans="1:22">
      <c r="A38" s="295"/>
      <c r="B38" s="371" t="s">
        <v>51</v>
      </c>
      <c r="C38" s="373"/>
      <c r="D38" s="315">
        <v>1047120.23026</v>
      </c>
      <c r="E38" s="317">
        <v>114054297338.85001</v>
      </c>
      <c r="F38" s="318">
        <v>185</v>
      </c>
      <c r="G38" s="316"/>
    </row>
    <row r="39" spans="1:22">
      <c r="A39" s="295"/>
      <c r="B39" s="371" t="s">
        <v>52</v>
      </c>
      <c r="C39" s="373"/>
      <c r="D39" s="315">
        <v>1050923.8966765599</v>
      </c>
      <c r="E39" s="317">
        <v>112536501584.97</v>
      </c>
      <c r="F39" s="318">
        <v>191</v>
      </c>
    </row>
    <row r="40" spans="1:22">
      <c r="A40" s="295"/>
      <c r="B40" s="371" t="s">
        <v>53</v>
      </c>
      <c r="C40" s="373"/>
      <c r="D40" s="315">
        <v>1054456.4677298099</v>
      </c>
      <c r="E40" s="317">
        <v>131710908818.75</v>
      </c>
      <c r="F40" s="318">
        <v>195</v>
      </c>
      <c r="H40" s="316"/>
      <c r="I40" s="316"/>
    </row>
    <row r="41" spans="1:22">
      <c r="A41" s="295"/>
      <c r="B41" s="296" t="s">
        <v>640</v>
      </c>
      <c r="E41" s="297"/>
    </row>
    <row r="42" spans="1:22">
      <c r="A42" s="295"/>
      <c r="E42" s="297"/>
    </row>
    <row r="43" spans="1:22">
      <c r="A43" s="295"/>
      <c r="B43" s="294" t="s">
        <v>159</v>
      </c>
      <c r="C43" s="294"/>
      <c r="E43" s="297"/>
    </row>
    <row r="44" spans="1:22" ht="71.25" customHeight="1">
      <c r="A44" s="295"/>
      <c r="B44" s="490" t="s">
        <v>160</v>
      </c>
      <c r="C44" s="490"/>
      <c r="D44" s="490"/>
      <c r="E44" s="490"/>
      <c r="F44" s="490"/>
      <c r="G44" s="490"/>
      <c r="H44" s="490"/>
      <c r="I44" s="490"/>
      <c r="J44" s="490"/>
    </row>
    <row r="45" spans="1:22">
      <c r="A45" s="295"/>
      <c r="E45" s="297"/>
    </row>
    <row r="46" spans="1:22">
      <c r="A46" s="295"/>
      <c r="E46" s="297"/>
    </row>
    <row r="47" spans="1:22">
      <c r="A47" s="295"/>
      <c r="B47" s="294" t="s">
        <v>105</v>
      </c>
      <c r="C47" s="294"/>
      <c r="E47" s="297"/>
    </row>
    <row r="48" spans="1:22">
      <c r="A48" s="295"/>
      <c r="B48" s="294"/>
      <c r="C48" s="294"/>
      <c r="E48" s="297"/>
    </row>
    <row r="49" spans="1:22">
      <c r="A49" s="295"/>
      <c r="B49" s="294" t="s">
        <v>54</v>
      </c>
      <c r="C49" s="294"/>
    </row>
    <row r="50" spans="1:22">
      <c r="A50" s="295"/>
      <c r="B50" s="296" t="s">
        <v>109</v>
      </c>
    </row>
    <row r="51" spans="1:22">
      <c r="A51" s="295"/>
      <c r="B51" s="294"/>
      <c r="C51" s="294"/>
    </row>
    <row r="52" spans="1:22">
      <c r="A52" s="295"/>
      <c r="B52" s="484" t="s">
        <v>0</v>
      </c>
      <c r="C52" s="485"/>
      <c r="D52" s="301">
        <v>44561</v>
      </c>
      <c r="E52" s="301">
        <v>44196</v>
      </c>
      <c r="F52" s="296"/>
      <c r="I52" s="299"/>
      <c r="J52" s="296"/>
    </row>
    <row r="53" spans="1:22">
      <c r="A53" s="319"/>
      <c r="B53" s="366" t="s">
        <v>575</v>
      </c>
      <c r="C53" s="374"/>
      <c r="D53" s="320">
        <f>+'Activo Neto'!E17</f>
        <v>7274639933.4099998</v>
      </c>
      <c r="E53" s="321">
        <f>+'Activo Neto'!F17</f>
        <v>638902453.39999998</v>
      </c>
      <c r="F53" s="322"/>
      <c r="I53" s="299"/>
      <c r="J53" s="296"/>
    </row>
    <row r="54" spans="1:22">
      <c r="A54" s="295"/>
      <c r="B54" s="367" t="s">
        <v>5</v>
      </c>
      <c r="C54" s="369"/>
      <c r="D54" s="323">
        <f>+SUM(D53)</f>
        <v>7274639933.4099998</v>
      </c>
      <c r="E54" s="323">
        <f>+SUM(E53)</f>
        <v>638902453.39999998</v>
      </c>
      <c r="F54" s="324"/>
      <c r="I54" s="299"/>
      <c r="J54" s="296"/>
    </row>
    <row r="55" spans="1:22">
      <c r="A55" s="295"/>
      <c r="E55" s="325"/>
    </row>
    <row r="56" spans="1:22">
      <c r="A56" s="295"/>
      <c r="E56" s="325"/>
    </row>
    <row r="57" spans="1:22" s="328" customFormat="1">
      <c r="A57" s="326"/>
      <c r="B57" s="294" t="s">
        <v>55</v>
      </c>
      <c r="C57" s="294"/>
      <c r="D57" s="327"/>
      <c r="F57" s="329"/>
      <c r="J57" s="330"/>
      <c r="P57" s="340"/>
      <c r="Q57" s="340"/>
      <c r="R57" s="340"/>
      <c r="S57" s="340"/>
      <c r="T57" s="340"/>
      <c r="U57" s="340"/>
      <c r="V57" s="340"/>
    </row>
    <row r="58" spans="1:22" s="328" customFormat="1" ht="14.25" customHeight="1">
      <c r="A58" s="326"/>
      <c r="B58" s="364" t="s">
        <v>644</v>
      </c>
      <c r="C58" s="364"/>
      <c r="F58" s="329"/>
      <c r="J58" s="330"/>
      <c r="P58" s="340"/>
      <c r="Q58" s="340"/>
      <c r="R58" s="340"/>
      <c r="S58" s="340"/>
      <c r="T58" s="340"/>
      <c r="U58" s="340"/>
      <c r="V58" s="340"/>
    </row>
    <row r="59" spans="1:22" s="328" customFormat="1" ht="14.25" customHeight="1">
      <c r="A59" s="326"/>
      <c r="B59" s="364"/>
      <c r="C59" s="364"/>
      <c r="F59" s="329"/>
      <c r="J59" s="330"/>
      <c r="P59" s="340"/>
      <c r="Q59" s="340"/>
      <c r="R59" s="340"/>
      <c r="S59" s="340"/>
      <c r="T59" s="340"/>
      <c r="U59" s="340"/>
      <c r="V59" s="340"/>
    </row>
    <row r="60" spans="1:22" s="328" customFormat="1">
      <c r="A60" s="326"/>
      <c r="B60" s="294" t="s">
        <v>645</v>
      </c>
      <c r="C60" s="294"/>
      <c r="F60" s="329"/>
      <c r="J60" s="330"/>
      <c r="P60" s="340"/>
      <c r="Q60" s="340"/>
      <c r="R60" s="340"/>
      <c r="S60" s="340"/>
      <c r="T60" s="340"/>
      <c r="U60" s="340"/>
      <c r="V60" s="340"/>
    </row>
    <row r="61" spans="1:22" s="328" customFormat="1" ht="4.05" customHeight="1">
      <c r="A61" s="326"/>
      <c r="B61" s="294"/>
      <c r="C61" s="294"/>
      <c r="F61" s="329"/>
      <c r="J61" s="330"/>
      <c r="P61" s="340"/>
      <c r="Q61" s="340"/>
      <c r="R61" s="340"/>
      <c r="S61" s="340"/>
      <c r="T61" s="340"/>
      <c r="U61" s="340"/>
      <c r="V61" s="340"/>
    </row>
    <row r="62" spans="1:22" s="332" customFormat="1" ht="30" customHeight="1">
      <c r="A62" s="331"/>
      <c r="B62" s="443" t="s">
        <v>56</v>
      </c>
      <c r="C62" s="486" t="s">
        <v>57</v>
      </c>
      <c r="D62" s="487"/>
      <c r="E62" s="443" t="s">
        <v>58</v>
      </c>
      <c r="F62" s="443" t="s">
        <v>59</v>
      </c>
      <c r="G62" s="443" t="s">
        <v>60</v>
      </c>
      <c r="H62" s="443" t="s">
        <v>61</v>
      </c>
      <c r="I62" s="443" t="s">
        <v>1</v>
      </c>
      <c r="J62" s="443" t="s">
        <v>20</v>
      </c>
      <c r="K62" s="443" t="s">
        <v>62</v>
      </c>
      <c r="L62" s="443" t="s">
        <v>63</v>
      </c>
      <c r="M62" s="443" t="s">
        <v>64</v>
      </c>
      <c r="N62" s="443" t="s">
        <v>65</v>
      </c>
      <c r="O62" s="443" t="s">
        <v>66</v>
      </c>
      <c r="P62" s="443" t="s">
        <v>576</v>
      </c>
      <c r="Q62" s="443" t="s">
        <v>641</v>
      </c>
      <c r="R62" s="363"/>
      <c r="S62" s="363"/>
      <c r="T62" s="363"/>
      <c r="U62" s="363"/>
      <c r="V62" s="363"/>
    </row>
    <row r="63" spans="1:22" s="332" customFormat="1" ht="33.6" customHeight="1">
      <c r="A63" s="331"/>
      <c r="B63" s="443"/>
      <c r="C63" s="488"/>
      <c r="D63" s="489"/>
      <c r="E63" s="443"/>
      <c r="F63" s="443"/>
      <c r="G63" s="443"/>
      <c r="H63" s="443"/>
      <c r="I63" s="443"/>
      <c r="J63" s="443"/>
      <c r="K63" s="443"/>
      <c r="L63" s="443"/>
      <c r="M63" s="443"/>
      <c r="N63" s="443"/>
      <c r="O63" s="443"/>
      <c r="P63" s="443"/>
      <c r="Q63" s="443"/>
      <c r="R63" s="363"/>
      <c r="S63" s="363"/>
      <c r="T63" s="363"/>
      <c r="U63" s="363"/>
      <c r="V63" s="363"/>
    </row>
    <row r="64" spans="1:22" s="340" customFormat="1" ht="15" customHeight="1">
      <c r="A64" s="333"/>
      <c r="B64" s="334" t="s">
        <v>619</v>
      </c>
      <c r="C64" s="375" t="s">
        <v>115</v>
      </c>
      <c r="D64" s="376"/>
      <c r="E64" s="335" t="s">
        <v>89</v>
      </c>
      <c r="F64" s="335" t="s">
        <v>90</v>
      </c>
      <c r="G64" s="336" t="s">
        <v>583</v>
      </c>
      <c r="H64" s="336">
        <v>44620</v>
      </c>
      <c r="I64" s="335" t="s">
        <v>92</v>
      </c>
      <c r="J64" s="337">
        <v>700000000</v>
      </c>
      <c r="K64" s="337">
        <v>731837935.99000001</v>
      </c>
      <c r="L64" s="337">
        <v>705079565.88999999</v>
      </c>
      <c r="M64" s="337">
        <v>700000000</v>
      </c>
      <c r="N64" s="338">
        <v>8.5000000000000006E-2</v>
      </c>
      <c r="O64" s="339">
        <v>5.3532359028839061E-3</v>
      </c>
      <c r="P64" s="339">
        <v>0.1</v>
      </c>
      <c r="Q64" s="339">
        <v>5.5251647043114182E-3</v>
      </c>
      <c r="S64" s="417"/>
    </row>
    <row r="65" spans="1:19" s="340" customFormat="1" ht="15" customHeight="1">
      <c r="A65" s="333"/>
      <c r="B65" s="334" t="s">
        <v>619</v>
      </c>
      <c r="C65" s="375" t="s">
        <v>115</v>
      </c>
      <c r="D65" s="376"/>
      <c r="E65" s="335" t="s">
        <v>89</v>
      </c>
      <c r="F65" s="335" t="s">
        <v>90</v>
      </c>
      <c r="G65" s="336" t="s">
        <v>584</v>
      </c>
      <c r="H65" s="336">
        <v>44638</v>
      </c>
      <c r="I65" s="335" t="s">
        <v>92</v>
      </c>
      <c r="J65" s="337">
        <v>1115000000</v>
      </c>
      <c r="K65" s="337">
        <v>1176178245.04</v>
      </c>
      <c r="L65" s="337">
        <v>1129317443.3900001</v>
      </c>
      <c r="M65" s="337">
        <v>1115000000</v>
      </c>
      <c r="N65" s="338">
        <v>0.09</v>
      </c>
      <c r="O65" s="339">
        <v>8.5742134309017472E-3</v>
      </c>
      <c r="P65" s="339">
        <v>0.1</v>
      </c>
      <c r="Q65" s="339">
        <v>1.4374754424452438E-2</v>
      </c>
      <c r="S65" s="417"/>
    </row>
    <row r="66" spans="1:19" s="340" customFormat="1" ht="15" customHeight="1">
      <c r="A66" s="333"/>
      <c r="B66" s="334" t="s">
        <v>619</v>
      </c>
      <c r="C66" s="375" t="s">
        <v>115</v>
      </c>
      <c r="D66" s="376"/>
      <c r="E66" s="335" t="s">
        <v>89</v>
      </c>
      <c r="F66" s="335" t="s">
        <v>90</v>
      </c>
      <c r="G66" s="336" t="s">
        <v>585</v>
      </c>
      <c r="H66" s="336">
        <v>44816</v>
      </c>
      <c r="I66" s="335" t="s">
        <v>92</v>
      </c>
      <c r="J66" s="337">
        <v>250000000</v>
      </c>
      <c r="K66" s="337">
        <v>270913567</v>
      </c>
      <c r="L66" s="337">
        <v>262560022.44999999</v>
      </c>
      <c r="M66" s="337">
        <v>250000000</v>
      </c>
      <c r="N66" s="338">
        <v>8.5000000000000006E-2</v>
      </c>
      <c r="O66" s="339">
        <v>1.99345691867721E-3</v>
      </c>
      <c r="P66" s="339">
        <v>0.1</v>
      </c>
      <c r="Q66" s="339">
        <v>1.643223479827776E-2</v>
      </c>
      <c r="S66" s="417"/>
    </row>
    <row r="67" spans="1:19" s="340" customFormat="1" ht="15" customHeight="1">
      <c r="A67" s="333"/>
      <c r="B67" s="334" t="s">
        <v>619</v>
      </c>
      <c r="C67" s="375" t="s">
        <v>115</v>
      </c>
      <c r="D67" s="376"/>
      <c r="E67" s="335" t="s">
        <v>89</v>
      </c>
      <c r="F67" s="335" t="s">
        <v>90</v>
      </c>
      <c r="G67" s="336">
        <v>44551</v>
      </c>
      <c r="H67" s="336">
        <v>44809</v>
      </c>
      <c r="I67" s="335" t="s">
        <v>92</v>
      </c>
      <c r="J67" s="337">
        <v>140000000</v>
      </c>
      <c r="K67" s="337">
        <v>140330745.88</v>
      </c>
      <c r="L67" s="337">
        <v>140574593.81</v>
      </c>
      <c r="M67" s="337">
        <v>140000000</v>
      </c>
      <c r="N67" s="338">
        <v>6.25E-2</v>
      </c>
      <c r="O67" s="339">
        <v>1.0672965137872345E-3</v>
      </c>
      <c r="P67" s="339">
        <v>0.1</v>
      </c>
      <c r="Q67" s="339">
        <v>1.7533809459658743E-2</v>
      </c>
      <c r="S67" s="417"/>
    </row>
    <row r="68" spans="1:19" s="340" customFormat="1" ht="15" customHeight="1">
      <c r="A68" s="333"/>
      <c r="B68" s="334" t="s">
        <v>619</v>
      </c>
      <c r="C68" s="375" t="s">
        <v>115</v>
      </c>
      <c r="D68" s="376"/>
      <c r="E68" s="335" t="s">
        <v>89</v>
      </c>
      <c r="F68" s="335" t="s">
        <v>90</v>
      </c>
      <c r="G68" s="336">
        <v>44551</v>
      </c>
      <c r="H68" s="336">
        <v>44797</v>
      </c>
      <c r="I68" s="335" t="s">
        <v>92</v>
      </c>
      <c r="J68" s="337">
        <v>100000000</v>
      </c>
      <c r="K68" s="337">
        <v>100816458.98</v>
      </c>
      <c r="L68" s="337">
        <v>100989738.64</v>
      </c>
      <c r="M68" s="337">
        <v>100000000</v>
      </c>
      <c r="N68" s="338">
        <v>6.7500000000000004E-2</v>
      </c>
      <c r="O68" s="339">
        <v>7.6675303166402211E-4</v>
      </c>
      <c r="P68" s="339">
        <v>0.1</v>
      </c>
      <c r="Q68" s="339">
        <v>1.8325188144314049E-2</v>
      </c>
      <c r="S68" s="417"/>
    </row>
    <row r="69" spans="1:19" s="340" customFormat="1" ht="15" customHeight="1">
      <c r="A69" s="333"/>
      <c r="B69" s="334" t="s">
        <v>619</v>
      </c>
      <c r="C69" s="375" t="s">
        <v>115</v>
      </c>
      <c r="D69" s="376"/>
      <c r="E69" s="335" t="s">
        <v>89</v>
      </c>
      <c r="F69" s="335" t="s">
        <v>90</v>
      </c>
      <c r="G69" s="336">
        <v>44551</v>
      </c>
      <c r="H69" s="336">
        <v>44693</v>
      </c>
      <c r="I69" s="335" t="s">
        <v>92</v>
      </c>
      <c r="J69" s="337">
        <v>60000000</v>
      </c>
      <c r="K69" s="337">
        <v>60610079.539999999</v>
      </c>
      <c r="L69" s="337">
        <v>60332656.909999996</v>
      </c>
      <c r="M69" s="337">
        <v>60000000</v>
      </c>
      <c r="N69" s="338">
        <v>7.4999999999999997E-2</v>
      </c>
      <c r="O69" s="339">
        <v>4.5806879210760781E-4</v>
      </c>
      <c r="P69" s="339">
        <v>0.1</v>
      </c>
      <c r="Q69" s="339">
        <v>1.8797968639740387E-2</v>
      </c>
      <c r="S69" s="417"/>
    </row>
    <row r="70" spans="1:19" s="340" customFormat="1" ht="15" customHeight="1">
      <c r="A70" s="333"/>
      <c r="B70" s="334" t="s">
        <v>619</v>
      </c>
      <c r="C70" s="375" t="s">
        <v>115</v>
      </c>
      <c r="D70" s="376"/>
      <c r="E70" s="335" t="s">
        <v>89</v>
      </c>
      <c r="F70" s="335" t="s">
        <v>90</v>
      </c>
      <c r="G70" s="336">
        <v>44551</v>
      </c>
      <c r="H70" s="336">
        <v>44778</v>
      </c>
      <c r="I70" s="335" t="s">
        <v>92</v>
      </c>
      <c r="J70" s="337">
        <v>40000000</v>
      </c>
      <c r="K70" s="337">
        <v>40258361.100000001</v>
      </c>
      <c r="L70" s="337">
        <v>40328289.200000003</v>
      </c>
      <c r="M70" s="337">
        <v>40000000</v>
      </c>
      <c r="N70" s="338">
        <v>7.2499999999999995E-2</v>
      </c>
      <c r="O70" s="339">
        <v>3.0618791990492315E-4</v>
      </c>
      <c r="P70" s="339">
        <v>0.1</v>
      </c>
      <c r="Q70" s="339">
        <v>1.9113990335521407E-2</v>
      </c>
      <c r="S70" s="417"/>
    </row>
    <row r="71" spans="1:19" s="340" customFormat="1" ht="15" customHeight="1">
      <c r="A71" s="333"/>
      <c r="B71" s="334" t="s">
        <v>619</v>
      </c>
      <c r="C71" s="375" t="s">
        <v>577</v>
      </c>
      <c r="D71" s="376"/>
      <c r="E71" s="335" t="s">
        <v>89</v>
      </c>
      <c r="F71" s="335" t="s">
        <v>90</v>
      </c>
      <c r="G71" s="336" t="s">
        <v>586</v>
      </c>
      <c r="H71" s="336">
        <v>44774</v>
      </c>
      <c r="I71" s="335" t="s">
        <v>92</v>
      </c>
      <c r="J71" s="337">
        <v>450000000</v>
      </c>
      <c r="K71" s="337">
        <v>496451239.61000001</v>
      </c>
      <c r="L71" s="337">
        <v>500060434.58999997</v>
      </c>
      <c r="M71" s="337">
        <v>450000000</v>
      </c>
      <c r="N71" s="338">
        <v>7.0000000000000007E-2</v>
      </c>
      <c r="O71" s="339">
        <v>3.7966516143180195E-3</v>
      </c>
      <c r="P71" s="339">
        <v>0.1</v>
      </c>
      <c r="Q71" s="339">
        <v>3.9185879110420017E-3</v>
      </c>
      <c r="S71" s="417"/>
    </row>
    <row r="72" spans="1:19" s="340" customFormat="1" ht="15" customHeight="1">
      <c r="A72" s="333"/>
      <c r="B72" s="334" t="s">
        <v>116</v>
      </c>
      <c r="C72" s="375" t="s">
        <v>117</v>
      </c>
      <c r="D72" s="376"/>
      <c r="E72" s="335" t="s">
        <v>89</v>
      </c>
      <c r="F72" s="335" t="s">
        <v>90</v>
      </c>
      <c r="G72" s="336">
        <v>44378</v>
      </c>
      <c r="H72" s="336">
        <v>46007</v>
      </c>
      <c r="I72" s="335" t="s">
        <v>92</v>
      </c>
      <c r="J72" s="337">
        <v>5000000000</v>
      </c>
      <c r="K72" s="337">
        <v>5018700000</v>
      </c>
      <c r="L72" s="337">
        <v>5018805467</v>
      </c>
      <c r="M72" s="337">
        <v>5000000000</v>
      </c>
      <c r="N72" s="338">
        <v>6.0999999999999999E-2</v>
      </c>
      <c r="O72" s="339">
        <v>3.8104706071890253E-2</v>
      </c>
      <c r="P72" s="339">
        <v>0.1</v>
      </c>
      <c r="Q72" s="339">
        <v>3.9328507257292609E-2</v>
      </c>
      <c r="S72" s="417"/>
    </row>
    <row r="73" spans="1:19" s="340" customFormat="1" ht="15" customHeight="1">
      <c r="A73" s="333"/>
      <c r="B73" s="334" t="s">
        <v>116</v>
      </c>
      <c r="C73" s="375" t="s">
        <v>117</v>
      </c>
      <c r="D73" s="376"/>
      <c r="E73" s="335" t="s">
        <v>89</v>
      </c>
      <c r="F73" s="335" t="s">
        <v>90</v>
      </c>
      <c r="G73" s="336" t="s">
        <v>587</v>
      </c>
      <c r="H73" s="336">
        <v>46007</v>
      </c>
      <c r="I73" s="335" t="s">
        <v>92</v>
      </c>
      <c r="J73" s="337">
        <v>1000000000</v>
      </c>
      <c r="K73" s="337">
        <v>1010457681.4</v>
      </c>
      <c r="L73" s="337">
        <v>1005672175.3</v>
      </c>
      <c r="M73" s="337">
        <v>1000000000</v>
      </c>
      <c r="N73" s="338">
        <v>6.0999999999999999E-2</v>
      </c>
      <c r="O73" s="339">
        <v>7.6354508849675222E-3</v>
      </c>
      <c r="P73" s="339">
        <v>0.1</v>
      </c>
      <c r="Q73" s="339">
        <v>4.7209184383514305E-2</v>
      </c>
      <c r="S73" s="417"/>
    </row>
    <row r="74" spans="1:19" s="340" customFormat="1" ht="15" customHeight="1">
      <c r="A74" s="333"/>
      <c r="B74" s="334" t="s">
        <v>116</v>
      </c>
      <c r="C74" s="375" t="s">
        <v>117</v>
      </c>
      <c r="D74" s="376"/>
      <c r="E74" s="335" t="s">
        <v>89</v>
      </c>
      <c r="F74" s="335" t="s">
        <v>90</v>
      </c>
      <c r="G74" s="336" t="s">
        <v>588</v>
      </c>
      <c r="H74" s="336">
        <v>46007</v>
      </c>
      <c r="I74" s="335" t="s">
        <v>92</v>
      </c>
      <c r="J74" s="337">
        <v>3775000000</v>
      </c>
      <c r="K74" s="337">
        <v>3816370929.79</v>
      </c>
      <c r="L74" s="337">
        <v>3796443141.5599999</v>
      </c>
      <c r="M74" s="337">
        <v>3775000000</v>
      </c>
      <c r="N74" s="338">
        <v>6.0999999999999999E-2</v>
      </c>
      <c r="O74" s="339">
        <v>2.8824060023641369E-2</v>
      </c>
      <c r="P74" s="339">
        <v>0.1</v>
      </c>
      <c r="Q74" s="339">
        <v>7.6958980948948943E-2</v>
      </c>
      <c r="S74" s="417"/>
    </row>
    <row r="75" spans="1:19" s="340" customFormat="1" ht="15" customHeight="1">
      <c r="A75" s="333"/>
      <c r="B75" s="334" t="s">
        <v>619</v>
      </c>
      <c r="C75" s="375" t="s">
        <v>97</v>
      </c>
      <c r="D75" s="376"/>
      <c r="E75" s="335" t="s">
        <v>89</v>
      </c>
      <c r="F75" s="335" t="s">
        <v>90</v>
      </c>
      <c r="G75" s="336" t="s">
        <v>589</v>
      </c>
      <c r="H75" s="336">
        <v>45153</v>
      </c>
      <c r="I75" s="335" t="s">
        <v>92</v>
      </c>
      <c r="J75" s="337">
        <v>500000000</v>
      </c>
      <c r="K75" s="337">
        <v>524947951.55000001</v>
      </c>
      <c r="L75" s="337">
        <v>522420302.10000002</v>
      </c>
      <c r="M75" s="337">
        <v>500000000</v>
      </c>
      <c r="N75" s="338">
        <v>7.2999999999999995E-2</v>
      </c>
      <c r="O75" s="339">
        <v>3.9664163491492854E-3</v>
      </c>
      <c r="P75" s="339">
        <v>1</v>
      </c>
      <c r="Q75" s="339">
        <v>4.0938049457370706E-3</v>
      </c>
      <c r="S75" s="417"/>
    </row>
    <row r="76" spans="1:19" s="340" customFormat="1" ht="15" customHeight="1">
      <c r="A76" s="333"/>
      <c r="B76" s="334" t="s">
        <v>619</v>
      </c>
      <c r="C76" s="375" t="s">
        <v>97</v>
      </c>
      <c r="D76" s="376"/>
      <c r="E76" s="335" t="s">
        <v>89</v>
      </c>
      <c r="F76" s="335" t="s">
        <v>90</v>
      </c>
      <c r="G76" s="336">
        <v>44533</v>
      </c>
      <c r="H76" s="336">
        <v>44802</v>
      </c>
      <c r="I76" s="335" t="s">
        <v>92</v>
      </c>
      <c r="J76" s="337">
        <v>5000000000</v>
      </c>
      <c r="K76" s="337">
        <v>5025503424.5</v>
      </c>
      <c r="L76" s="337">
        <v>5049434107</v>
      </c>
      <c r="M76" s="337">
        <v>5000000000</v>
      </c>
      <c r="N76" s="338">
        <v>6.8500000000000005E-2</v>
      </c>
      <c r="O76" s="339">
        <v>3.8337250515434781E-2</v>
      </c>
      <c r="P76" s="339">
        <v>1</v>
      </c>
      <c r="Q76" s="339">
        <v>4.366232522972327E-2</v>
      </c>
      <c r="S76" s="417"/>
    </row>
    <row r="77" spans="1:19" s="340" customFormat="1" ht="15" customHeight="1">
      <c r="A77" s="333"/>
      <c r="B77" s="334" t="s">
        <v>619</v>
      </c>
      <c r="C77" s="375" t="s">
        <v>97</v>
      </c>
      <c r="D77" s="376"/>
      <c r="E77" s="335" t="s">
        <v>89</v>
      </c>
      <c r="F77" s="335" t="s">
        <v>90</v>
      </c>
      <c r="G77" s="336" t="s">
        <v>590</v>
      </c>
      <c r="H77" s="336">
        <v>44802</v>
      </c>
      <c r="I77" s="335" t="s">
        <v>92</v>
      </c>
      <c r="J77" s="337">
        <v>5000000000</v>
      </c>
      <c r="K77" s="337">
        <v>5030697145</v>
      </c>
      <c r="L77" s="337">
        <v>5049270123.5</v>
      </c>
      <c r="M77" s="337">
        <v>5000000000</v>
      </c>
      <c r="N77" s="338">
        <v>6.8500000000000005E-2</v>
      </c>
      <c r="O77" s="339">
        <v>3.8336005489480053E-2</v>
      </c>
      <c r="P77" s="339">
        <v>1</v>
      </c>
      <c r="Q77" s="339">
        <v>8.3229560501506414E-2</v>
      </c>
      <c r="S77" s="417"/>
    </row>
    <row r="78" spans="1:19" s="340" customFormat="1" ht="15" customHeight="1">
      <c r="A78" s="333"/>
      <c r="B78" s="334" t="s">
        <v>619</v>
      </c>
      <c r="C78" s="375" t="s">
        <v>97</v>
      </c>
      <c r="D78" s="376"/>
      <c r="E78" s="335" t="s">
        <v>89</v>
      </c>
      <c r="F78" s="335" t="s">
        <v>90</v>
      </c>
      <c r="G78" s="336">
        <v>44531</v>
      </c>
      <c r="H78" s="336">
        <v>45348</v>
      </c>
      <c r="I78" s="335" t="s">
        <v>92</v>
      </c>
      <c r="J78" s="337">
        <v>560000000</v>
      </c>
      <c r="K78" s="337">
        <v>571695007.29999995</v>
      </c>
      <c r="L78" s="337">
        <v>574809644.80999994</v>
      </c>
      <c r="M78" s="337">
        <v>560000000</v>
      </c>
      <c r="N78" s="338">
        <v>6.8500000000000005E-2</v>
      </c>
      <c r="O78" s="339">
        <v>4.3641764373595487E-3</v>
      </c>
      <c r="P78" s="339">
        <v>1</v>
      </c>
      <c r="Q78" s="339">
        <v>8.7733900316252195E-2</v>
      </c>
      <c r="S78" s="417"/>
    </row>
    <row r="79" spans="1:19" s="340" customFormat="1" ht="15" customHeight="1">
      <c r="A79" s="333"/>
      <c r="B79" s="334" t="s">
        <v>619</v>
      </c>
      <c r="C79" s="375" t="s">
        <v>97</v>
      </c>
      <c r="D79" s="376"/>
      <c r="E79" s="335" t="s">
        <v>89</v>
      </c>
      <c r="F79" s="335" t="s">
        <v>90</v>
      </c>
      <c r="G79" s="336">
        <v>44531</v>
      </c>
      <c r="H79" s="336">
        <v>45348</v>
      </c>
      <c r="I79" s="335" t="s">
        <v>92</v>
      </c>
      <c r="J79" s="337">
        <v>560000000</v>
      </c>
      <c r="K79" s="337">
        <v>571695007.29999995</v>
      </c>
      <c r="L79" s="337">
        <v>574809644.80999994</v>
      </c>
      <c r="M79" s="337">
        <v>560000000</v>
      </c>
      <c r="N79" s="338">
        <v>6.8500000000000005E-2</v>
      </c>
      <c r="O79" s="339">
        <v>4.3641764373595487E-3</v>
      </c>
      <c r="P79" s="339">
        <v>1</v>
      </c>
      <c r="Q79" s="339">
        <v>9.2238240130997975E-2</v>
      </c>
      <c r="S79" s="417"/>
    </row>
    <row r="80" spans="1:19" s="340" customFormat="1" ht="15" customHeight="1">
      <c r="A80" s="333"/>
      <c r="B80" s="334" t="s">
        <v>619</v>
      </c>
      <c r="C80" s="375" t="s">
        <v>97</v>
      </c>
      <c r="D80" s="376"/>
      <c r="E80" s="335" t="s">
        <v>89</v>
      </c>
      <c r="F80" s="335" t="s">
        <v>90</v>
      </c>
      <c r="G80" s="336">
        <v>44531</v>
      </c>
      <c r="H80" s="336">
        <v>45348</v>
      </c>
      <c r="I80" s="335" t="s">
        <v>92</v>
      </c>
      <c r="J80" s="337">
        <v>560000000</v>
      </c>
      <c r="K80" s="337">
        <v>571695007.29999995</v>
      </c>
      <c r="L80" s="337">
        <v>574809644.80999994</v>
      </c>
      <c r="M80" s="337">
        <v>560000000</v>
      </c>
      <c r="N80" s="338">
        <v>6.8500000000000005E-2</v>
      </c>
      <c r="O80" s="339">
        <v>4.3641764373595487E-3</v>
      </c>
      <c r="P80" s="339">
        <v>1</v>
      </c>
      <c r="Q80" s="339">
        <v>9.6742579945743756E-2</v>
      </c>
      <c r="S80" s="417"/>
    </row>
    <row r="81" spans="1:19" s="340" customFormat="1" ht="15" customHeight="1">
      <c r="A81" s="333"/>
      <c r="B81" s="334" t="s">
        <v>619</v>
      </c>
      <c r="C81" s="375" t="s">
        <v>97</v>
      </c>
      <c r="D81" s="376"/>
      <c r="E81" s="335" t="s">
        <v>89</v>
      </c>
      <c r="F81" s="335" t="s">
        <v>90</v>
      </c>
      <c r="G81" s="336" t="s">
        <v>591</v>
      </c>
      <c r="H81" s="336">
        <v>45348</v>
      </c>
      <c r="I81" s="335" t="s">
        <v>92</v>
      </c>
      <c r="J81" s="337">
        <v>560000000</v>
      </c>
      <c r="K81" s="337">
        <v>577719312.86000001</v>
      </c>
      <c r="L81" s="337">
        <v>574806609.61000001</v>
      </c>
      <c r="M81" s="337">
        <v>560000000</v>
      </c>
      <c r="N81" s="338">
        <v>6.8500000000000005E-2</v>
      </c>
      <c r="O81" s="339">
        <v>4.3641533929509486E-3</v>
      </c>
      <c r="P81" s="339">
        <v>1</v>
      </c>
      <c r="Q81" s="339">
        <v>0.1012468959759683</v>
      </c>
      <c r="S81" s="417"/>
    </row>
    <row r="82" spans="1:19" s="340" customFormat="1" ht="15" customHeight="1">
      <c r="A82" s="333"/>
      <c r="B82" s="334" t="s">
        <v>619</v>
      </c>
      <c r="C82" s="375" t="s">
        <v>97</v>
      </c>
      <c r="D82" s="376"/>
      <c r="E82" s="335" t="s">
        <v>89</v>
      </c>
      <c r="F82" s="335" t="s">
        <v>90</v>
      </c>
      <c r="G82" s="336" t="s">
        <v>591</v>
      </c>
      <c r="H82" s="336">
        <v>45348</v>
      </c>
      <c r="I82" s="335" t="s">
        <v>92</v>
      </c>
      <c r="J82" s="337">
        <v>535000000</v>
      </c>
      <c r="K82" s="337">
        <v>551928271.94000006</v>
      </c>
      <c r="L82" s="337">
        <v>549145600.09000003</v>
      </c>
      <c r="M82" s="337">
        <v>535000000</v>
      </c>
      <c r="N82" s="338">
        <v>6.8500000000000005E-2</v>
      </c>
      <c r="O82" s="339">
        <v>4.1693251152468396E-3</v>
      </c>
      <c r="P82" s="339">
        <v>1</v>
      </c>
      <c r="Q82" s="339">
        <v>0.10555012646785655</v>
      </c>
      <c r="S82" s="417"/>
    </row>
    <row r="83" spans="1:19" s="340" customFormat="1" ht="15" customHeight="1">
      <c r="A83" s="333"/>
      <c r="B83" s="334" t="s">
        <v>619</v>
      </c>
      <c r="C83" s="375" t="s">
        <v>97</v>
      </c>
      <c r="D83" s="376"/>
      <c r="E83" s="335" t="s">
        <v>89</v>
      </c>
      <c r="F83" s="335" t="s">
        <v>90</v>
      </c>
      <c r="G83" s="336">
        <v>44531</v>
      </c>
      <c r="H83" s="336">
        <v>45369</v>
      </c>
      <c r="I83" s="335" t="s">
        <v>92</v>
      </c>
      <c r="J83" s="337">
        <v>501000000</v>
      </c>
      <c r="K83" s="337">
        <v>509437159.58999997</v>
      </c>
      <c r="L83" s="337">
        <v>512212307.14999998</v>
      </c>
      <c r="M83" s="337">
        <v>501000000</v>
      </c>
      <c r="N83" s="338">
        <v>6.8500000000000005E-2</v>
      </c>
      <c r="O83" s="339">
        <v>3.88891331586563E-3</v>
      </c>
      <c r="P83" s="339">
        <v>1</v>
      </c>
      <c r="Q83" s="339">
        <v>0.10956393923096905</v>
      </c>
      <c r="S83" s="417"/>
    </row>
    <row r="84" spans="1:19" s="340" customFormat="1" ht="15" customHeight="1">
      <c r="A84" s="333"/>
      <c r="B84" s="334" t="s">
        <v>619</v>
      </c>
      <c r="C84" s="375" t="s">
        <v>97</v>
      </c>
      <c r="D84" s="376"/>
      <c r="E84" s="335" t="s">
        <v>89</v>
      </c>
      <c r="F84" s="335" t="s">
        <v>90</v>
      </c>
      <c r="G84" s="336" t="s">
        <v>592</v>
      </c>
      <c r="H84" s="336">
        <v>45369</v>
      </c>
      <c r="I84" s="335" t="s">
        <v>92</v>
      </c>
      <c r="J84" s="337">
        <v>501000000</v>
      </c>
      <c r="K84" s="337">
        <v>503139910.23000002</v>
      </c>
      <c r="L84" s="337">
        <v>512173717.43000001</v>
      </c>
      <c r="M84" s="337">
        <v>501000000</v>
      </c>
      <c r="N84" s="338">
        <v>6.8500000000000005E-2</v>
      </c>
      <c r="O84" s="339">
        <v>3.8886203278333852E-3</v>
      </c>
      <c r="P84" s="339">
        <v>1</v>
      </c>
      <c r="Q84" s="339">
        <v>0.11357744959621156</v>
      </c>
      <c r="S84" s="417"/>
    </row>
    <row r="85" spans="1:19" s="340" customFormat="1" ht="15" customHeight="1">
      <c r="A85" s="333"/>
      <c r="B85" s="334" t="s">
        <v>619</v>
      </c>
      <c r="C85" s="375" t="s">
        <v>97</v>
      </c>
      <c r="D85" s="376"/>
      <c r="E85" s="335" t="s">
        <v>89</v>
      </c>
      <c r="F85" s="335" t="s">
        <v>90</v>
      </c>
      <c r="G85" s="336" t="s">
        <v>592</v>
      </c>
      <c r="H85" s="336">
        <v>45369</v>
      </c>
      <c r="I85" s="335" t="s">
        <v>92</v>
      </c>
      <c r="J85" s="337">
        <v>501000000</v>
      </c>
      <c r="K85" s="337">
        <v>503139910.23000002</v>
      </c>
      <c r="L85" s="337">
        <v>512173717.43000001</v>
      </c>
      <c r="M85" s="337">
        <v>501000000</v>
      </c>
      <c r="N85" s="338">
        <v>6.8500000000000005E-2</v>
      </c>
      <c r="O85" s="339">
        <v>3.8886203278333852E-3</v>
      </c>
      <c r="P85" s="339">
        <v>1</v>
      </c>
      <c r="Q85" s="339">
        <v>0.11759095996145408</v>
      </c>
      <c r="S85" s="417"/>
    </row>
    <row r="86" spans="1:19" s="340" customFormat="1" ht="15" customHeight="1">
      <c r="A86" s="333"/>
      <c r="B86" s="334" t="s">
        <v>619</v>
      </c>
      <c r="C86" s="375" t="s">
        <v>97</v>
      </c>
      <c r="D86" s="376"/>
      <c r="E86" s="335" t="s">
        <v>89</v>
      </c>
      <c r="F86" s="335" t="s">
        <v>90</v>
      </c>
      <c r="G86" s="336" t="s">
        <v>592</v>
      </c>
      <c r="H86" s="336">
        <v>45369</v>
      </c>
      <c r="I86" s="335" t="s">
        <v>92</v>
      </c>
      <c r="J86" s="337">
        <v>501000000</v>
      </c>
      <c r="K86" s="337">
        <v>503139910.23000002</v>
      </c>
      <c r="L86" s="337">
        <v>512173717.43000001</v>
      </c>
      <c r="M86" s="337">
        <v>501000000</v>
      </c>
      <c r="N86" s="338">
        <v>6.8500000000000005E-2</v>
      </c>
      <c r="O86" s="339">
        <v>3.8886203278333852E-3</v>
      </c>
      <c r="P86" s="339">
        <v>1</v>
      </c>
      <c r="Q86" s="339">
        <v>0.12160447032669659</v>
      </c>
      <c r="S86" s="417"/>
    </row>
    <row r="87" spans="1:19" s="340" customFormat="1" ht="15" customHeight="1">
      <c r="A87" s="333"/>
      <c r="B87" s="334" t="s">
        <v>619</v>
      </c>
      <c r="C87" s="375" t="s">
        <v>97</v>
      </c>
      <c r="D87" s="376"/>
      <c r="E87" s="335" t="s">
        <v>89</v>
      </c>
      <c r="F87" s="335" t="s">
        <v>90</v>
      </c>
      <c r="G87" s="336" t="s">
        <v>593</v>
      </c>
      <c r="H87" s="336">
        <v>45369</v>
      </c>
      <c r="I87" s="335" t="s">
        <v>92</v>
      </c>
      <c r="J87" s="337">
        <v>501000000</v>
      </c>
      <c r="K87" s="337">
        <v>502372423.37</v>
      </c>
      <c r="L87" s="337">
        <v>512028807.19</v>
      </c>
      <c r="M87" s="337">
        <v>501000000</v>
      </c>
      <c r="N87" s="338">
        <v>6.8500000000000005E-2</v>
      </c>
      <c r="O87" s="339">
        <v>3.8875201134221443E-3</v>
      </c>
      <c r="P87" s="339">
        <v>1</v>
      </c>
      <c r="Q87" s="339">
        <v>0.12561684514216279</v>
      </c>
      <c r="S87" s="417"/>
    </row>
    <row r="88" spans="1:19" s="340" customFormat="1" ht="15" customHeight="1">
      <c r="A88" s="333"/>
      <c r="B88" s="334" t="s">
        <v>619</v>
      </c>
      <c r="C88" s="375" t="s">
        <v>97</v>
      </c>
      <c r="D88" s="376"/>
      <c r="E88" s="335" t="s">
        <v>89</v>
      </c>
      <c r="F88" s="335" t="s">
        <v>90</v>
      </c>
      <c r="G88" s="336" t="s">
        <v>593</v>
      </c>
      <c r="H88" s="336">
        <v>45369</v>
      </c>
      <c r="I88" s="335" t="s">
        <v>92</v>
      </c>
      <c r="J88" s="337">
        <v>501000000</v>
      </c>
      <c r="K88" s="337">
        <v>502372423.37</v>
      </c>
      <c r="L88" s="337">
        <v>512028807.19</v>
      </c>
      <c r="M88" s="337">
        <v>501000000</v>
      </c>
      <c r="N88" s="338">
        <v>6.8500000000000005E-2</v>
      </c>
      <c r="O88" s="339">
        <v>3.8875201134221443E-3</v>
      </c>
      <c r="P88" s="339">
        <v>1</v>
      </c>
      <c r="Q88" s="339">
        <v>0.12962921995762897</v>
      </c>
      <c r="S88" s="417"/>
    </row>
    <row r="89" spans="1:19" s="340" customFormat="1" ht="15" customHeight="1">
      <c r="A89" s="333"/>
      <c r="B89" s="334" t="s">
        <v>619</v>
      </c>
      <c r="C89" s="375" t="s">
        <v>97</v>
      </c>
      <c r="D89" s="376"/>
      <c r="E89" s="335" t="s">
        <v>89</v>
      </c>
      <c r="F89" s="335" t="s">
        <v>90</v>
      </c>
      <c r="G89" s="336" t="s">
        <v>593</v>
      </c>
      <c r="H89" s="336">
        <v>45369</v>
      </c>
      <c r="I89" s="335" t="s">
        <v>92</v>
      </c>
      <c r="J89" s="337">
        <v>501000000</v>
      </c>
      <c r="K89" s="337">
        <v>502372423.37</v>
      </c>
      <c r="L89" s="337">
        <v>512028807.19</v>
      </c>
      <c r="M89" s="337">
        <v>501000000</v>
      </c>
      <c r="N89" s="338">
        <v>6.8500000000000005E-2</v>
      </c>
      <c r="O89" s="339">
        <v>3.8875201134221443E-3</v>
      </c>
      <c r="P89" s="339">
        <v>1</v>
      </c>
      <c r="Q89" s="339">
        <v>0.13364159477309515</v>
      </c>
      <c r="S89" s="417"/>
    </row>
    <row r="90" spans="1:19" s="340" customFormat="1" ht="15" customHeight="1">
      <c r="A90" s="333"/>
      <c r="B90" s="334" t="s">
        <v>619</v>
      </c>
      <c r="C90" s="375" t="s">
        <v>97</v>
      </c>
      <c r="D90" s="376"/>
      <c r="E90" s="335" t="s">
        <v>89</v>
      </c>
      <c r="F90" s="335" t="s">
        <v>90</v>
      </c>
      <c r="G90" s="336" t="s">
        <v>593</v>
      </c>
      <c r="H90" s="336">
        <v>45369</v>
      </c>
      <c r="I90" s="335" t="s">
        <v>92</v>
      </c>
      <c r="J90" s="337">
        <v>501000000</v>
      </c>
      <c r="K90" s="337">
        <v>502372423.37</v>
      </c>
      <c r="L90" s="337">
        <v>512028807.19</v>
      </c>
      <c r="M90" s="337">
        <v>501000000</v>
      </c>
      <c r="N90" s="338">
        <v>6.8500000000000005E-2</v>
      </c>
      <c r="O90" s="339">
        <v>3.8875201134221443E-3</v>
      </c>
      <c r="P90" s="339">
        <v>1</v>
      </c>
      <c r="Q90" s="339">
        <v>0.13765396958856133</v>
      </c>
      <c r="S90" s="417"/>
    </row>
    <row r="91" spans="1:19" s="340" customFormat="1" ht="15" customHeight="1">
      <c r="A91" s="333"/>
      <c r="B91" s="334" t="s">
        <v>619</v>
      </c>
      <c r="C91" s="375" t="s">
        <v>97</v>
      </c>
      <c r="D91" s="376"/>
      <c r="E91" s="335" t="s">
        <v>89</v>
      </c>
      <c r="F91" s="335" t="s">
        <v>90</v>
      </c>
      <c r="G91" s="336" t="s">
        <v>593</v>
      </c>
      <c r="H91" s="336">
        <v>45369</v>
      </c>
      <c r="I91" s="335" t="s">
        <v>92</v>
      </c>
      <c r="J91" s="337">
        <v>501000000</v>
      </c>
      <c r="K91" s="337">
        <v>502372423.37</v>
      </c>
      <c r="L91" s="337">
        <v>512028807.19</v>
      </c>
      <c r="M91" s="337">
        <v>501000000</v>
      </c>
      <c r="N91" s="338">
        <v>6.8500000000000005E-2</v>
      </c>
      <c r="O91" s="339">
        <v>3.8875201134221443E-3</v>
      </c>
      <c r="P91" s="339">
        <v>1</v>
      </c>
      <c r="Q91" s="339">
        <v>0.14166634440402751</v>
      </c>
      <c r="S91" s="417"/>
    </row>
    <row r="92" spans="1:19" s="340" customFormat="1" ht="15" customHeight="1">
      <c r="A92" s="333"/>
      <c r="B92" s="334" t="s">
        <v>619</v>
      </c>
      <c r="C92" s="375" t="s">
        <v>97</v>
      </c>
      <c r="D92" s="376"/>
      <c r="E92" s="335" t="s">
        <v>89</v>
      </c>
      <c r="F92" s="335" t="s">
        <v>90</v>
      </c>
      <c r="G92" s="336" t="s">
        <v>594</v>
      </c>
      <c r="H92" s="336">
        <v>45369</v>
      </c>
      <c r="I92" s="335" t="s">
        <v>92</v>
      </c>
      <c r="J92" s="337">
        <v>501000000</v>
      </c>
      <c r="K92" s="337">
        <v>502842539.81999999</v>
      </c>
      <c r="L92" s="337">
        <v>512064531.54000002</v>
      </c>
      <c r="M92" s="337">
        <v>501000000</v>
      </c>
      <c r="N92" s="338">
        <v>6.8500000000000005E-2</v>
      </c>
      <c r="O92" s="339">
        <v>3.8877913464606256E-3</v>
      </c>
      <c r="P92" s="339">
        <v>1</v>
      </c>
      <c r="Q92" s="339">
        <v>0.14567899916366914</v>
      </c>
      <c r="S92" s="417"/>
    </row>
    <row r="93" spans="1:19" s="340" customFormat="1" ht="15" customHeight="1">
      <c r="A93" s="333"/>
      <c r="B93" s="334" t="s">
        <v>619</v>
      </c>
      <c r="C93" s="375" t="s">
        <v>97</v>
      </c>
      <c r="D93" s="376"/>
      <c r="E93" s="335" t="s">
        <v>89</v>
      </c>
      <c r="F93" s="335" t="s">
        <v>90</v>
      </c>
      <c r="G93" s="336" t="s">
        <v>594</v>
      </c>
      <c r="H93" s="336">
        <v>45369</v>
      </c>
      <c r="I93" s="335" t="s">
        <v>92</v>
      </c>
      <c r="J93" s="337">
        <v>501000000</v>
      </c>
      <c r="K93" s="337">
        <v>502842539.81999999</v>
      </c>
      <c r="L93" s="337">
        <v>512064531.54000002</v>
      </c>
      <c r="M93" s="337">
        <v>501000000</v>
      </c>
      <c r="N93" s="338">
        <v>6.8500000000000005E-2</v>
      </c>
      <c r="O93" s="339">
        <v>3.8877913464606256E-3</v>
      </c>
      <c r="P93" s="339">
        <v>1</v>
      </c>
      <c r="Q93" s="339">
        <v>0.14969165392331077</v>
      </c>
      <c r="S93" s="417"/>
    </row>
    <row r="94" spans="1:19" s="340" customFormat="1" ht="15" customHeight="1">
      <c r="A94" s="333"/>
      <c r="B94" s="334" t="s">
        <v>619</v>
      </c>
      <c r="C94" s="375" t="s">
        <v>97</v>
      </c>
      <c r="D94" s="376"/>
      <c r="E94" s="335" t="s">
        <v>89</v>
      </c>
      <c r="F94" s="335" t="s">
        <v>90</v>
      </c>
      <c r="G94" s="336" t="s">
        <v>594</v>
      </c>
      <c r="H94" s="336">
        <v>45369</v>
      </c>
      <c r="I94" s="335" t="s">
        <v>92</v>
      </c>
      <c r="J94" s="337">
        <v>501000000</v>
      </c>
      <c r="K94" s="337">
        <v>502842539.81999999</v>
      </c>
      <c r="L94" s="337">
        <v>512064531.54000002</v>
      </c>
      <c r="M94" s="337">
        <v>501000000</v>
      </c>
      <c r="N94" s="338">
        <v>6.8500000000000005E-2</v>
      </c>
      <c r="O94" s="339">
        <v>3.8877913464606256E-3</v>
      </c>
      <c r="P94" s="339">
        <v>1</v>
      </c>
      <c r="Q94" s="339">
        <v>0.1537043086829524</v>
      </c>
      <c r="S94" s="417"/>
    </row>
    <row r="95" spans="1:19" s="340" customFormat="1" ht="15" customHeight="1">
      <c r="A95" s="333"/>
      <c r="B95" s="334" t="s">
        <v>619</v>
      </c>
      <c r="C95" s="375" t="s">
        <v>97</v>
      </c>
      <c r="D95" s="376"/>
      <c r="E95" s="335" t="s">
        <v>89</v>
      </c>
      <c r="F95" s="335" t="s">
        <v>90</v>
      </c>
      <c r="G95" s="336" t="s">
        <v>594</v>
      </c>
      <c r="H95" s="336">
        <v>45369</v>
      </c>
      <c r="I95" s="335" t="s">
        <v>92</v>
      </c>
      <c r="J95" s="337">
        <v>501000000</v>
      </c>
      <c r="K95" s="337">
        <v>502842539.81999999</v>
      </c>
      <c r="L95" s="337">
        <v>512064531.54000002</v>
      </c>
      <c r="M95" s="337">
        <v>501000000</v>
      </c>
      <c r="N95" s="338">
        <v>6.8500000000000005E-2</v>
      </c>
      <c r="O95" s="339">
        <v>3.8877913464606256E-3</v>
      </c>
      <c r="P95" s="339">
        <v>1</v>
      </c>
      <c r="Q95" s="339">
        <v>0.15771696344259403</v>
      </c>
      <c r="S95" s="417"/>
    </row>
    <row r="96" spans="1:19" s="340" customFormat="1" ht="15" customHeight="1">
      <c r="A96" s="333"/>
      <c r="B96" s="334" t="s">
        <v>619</v>
      </c>
      <c r="C96" s="375" t="s">
        <v>97</v>
      </c>
      <c r="D96" s="376"/>
      <c r="E96" s="335" t="s">
        <v>89</v>
      </c>
      <c r="F96" s="335" t="s">
        <v>90</v>
      </c>
      <c r="G96" s="336" t="s">
        <v>595</v>
      </c>
      <c r="H96" s="336">
        <v>45369</v>
      </c>
      <c r="I96" s="335" t="s">
        <v>92</v>
      </c>
      <c r="J96" s="337">
        <v>501000000</v>
      </c>
      <c r="K96" s="337">
        <v>503688749.42000002</v>
      </c>
      <c r="L96" s="337">
        <v>512064531.54000002</v>
      </c>
      <c r="M96" s="337">
        <v>501000000</v>
      </c>
      <c r="N96" s="338">
        <v>6.8500000000000005E-2</v>
      </c>
      <c r="O96" s="339">
        <v>3.8877913464606256E-3</v>
      </c>
      <c r="P96" s="339">
        <v>1</v>
      </c>
      <c r="Q96" s="339">
        <v>0.16172961820223566</v>
      </c>
      <c r="S96" s="417"/>
    </row>
    <row r="97" spans="1:19" s="340" customFormat="1" ht="15" customHeight="1">
      <c r="A97" s="333"/>
      <c r="B97" s="334" t="s">
        <v>619</v>
      </c>
      <c r="C97" s="375" t="s">
        <v>97</v>
      </c>
      <c r="D97" s="376"/>
      <c r="E97" s="335" t="s">
        <v>89</v>
      </c>
      <c r="F97" s="335" t="s">
        <v>90</v>
      </c>
      <c r="G97" s="336" t="s">
        <v>596</v>
      </c>
      <c r="H97" s="336">
        <v>45369</v>
      </c>
      <c r="I97" s="335" t="s">
        <v>92</v>
      </c>
      <c r="J97" s="337">
        <v>501000000</v>
      </c>
      <c r="K97" s="337">
        <v>514255910.94999999</v>
      </c>
      <c r="L97" s="337">
        <v>512124216.88</v>
      </c>
      <c r="M97" s="337">
        <v>501000000</v>
      </c>
      <c r="N97" s="338">
        <v>6.8500000000000005E-2</v>
      </c>
      <c r="O97" s="339">
        <v>3.8882445005731835E-3</v>
      </c>
      <c r="P97" s="339">
        <v>1</v>
      </c>
      <c r="Q97" s="339">
        <v>0.1657427406698494</v>
      </c>
      <c r="S97" s="417"/>
    </row>
    <row r="98" spans="1:19" s="340" customFormat="1" ht="15" customHeight="1">
      <c r="A98" s="333"/>
      <c r="B98" s="334" t="s">
        <v>619</v>
      </c>
      <c r="C98" s="375" t="s">
        <v>97</v>
      </c>
      <c r="D98" s="376"/>
      <c r="E98" s="335" t="s">
        <v>89</v>
      </c>
      <c r="F98" s="335" t="s">
        <v>90</v>
      </c>
      <c r="G98" s="336" t="s">
        <v>596</v>
      </c>
      <c r="H98" s="336">
        <v>45369</v>
      </c>
      <c r="I98" s="335" t="s">
        <v>92</v>
      </c>
      <c r="J98" s="337">
        <v>501000000</v>
      </c>
      <c r="K98" s="337">
        <v>514255910.94999999</v>
      </c>
      <c r="L98" s="337">
        <v>512124216.88</v>
      </c>
      <c r="M98" s="337">
        <v>501000000</v>
      </c>
      <c r="N98" s="338">
        <v>6.8500000000000005E-2</v>
      </c>
      <c r="O98" s="339">
        <v>3.8882445005731835E-3</v>
      </c>
      <c r="P98" s="339">
        <v>1</v>
      </c>
      <c r="Q98" s="339">
        <v>0.16975586313746313</v>
      </c>
      <c r="S98" s="417"/>
    </row>
    <row r="99" spans="1:19" s="340" customFormat="1" ht="15" customHeight="1">
      <c r="A99" s="333"/>
      <c r="B99" s="334" t="s">
        <v>619</v>
      </c>
      <c r="C99" s="375" t="s">
        <v>97</v>
      </c>
      <c r="D99" s="376"/>
      <c r="E99" s="335" t="s">
        <v>89</v>
      </c>
      <c r="F99" s="335" t="s">
        <v>90</v>
      </c>
      <c r="G99" s="336" t="s">
        <v>596</v>
      </c>
      <c r="H99" s="336">
        <v>45369</v>
      </c>
      <c r="I99" s="335" t="s">
        <v>92</v>
      </c>
      <c r="J99" s="337">
        <v>501000000</v>
      </c>
      <c r="K99" s="337">
        <v>514255910.94999999</v>
      </c>
      <c r="L99" s="337">
        <v>512124216.88</v>
      </c>
      <c r="M99" s="337">
        <v>501000000</v>
      </c>
      <c r="N99" s="338">
        <v>6.8500000000000005E-2</v>
      </c>
      <c r="O99" s="339">
        <v>3.8882445005731835E-3</v>
      </c>
      <c r="P99" s="339">
        <v>1</v>
      </c>
      <c r="Q99" s="339">
        <v>0.17376898560507686</v>
      </c>
      <c r="S99" s="417"/>
    </row>
    <row r="100" spans="1:19" s="340" customFormat="1" ht="15" customHeight="1">
      <c r="A100" s="333"/>
      <c r="B100" s="334" t="s">
        <v>619</v>
      </c>
      <c r="C100" s="375" t="s">
        <v>97</v>
      </c>
      <c r="D100" s="376"/>
      <c r="E100" s="335" t="s">
        <v>89</v>
      </c>
      <c r="F100" s="335" t="s">
        <v>90</v>
      </c>
      <c r="G100" s="336" t="s">
        <v>596</v>
      </c>
      <c r="H100" s="336">
        <v>45369</v>
      </c>
      <c r="I100" s="335" t="s">
        <v>92</v>
      </c>
      <c r="J100" s="337">
        <v>501000000</v>
      </c>
      <c r="K100" s="337">
        <v>514255910.94999999</v>
      </c>
      <c r="L100" s="337">
        <v>512124216.88</v>
      </c>
      <c r="M100" s="337">
        <v>501000000</v>
      </c>
      <c r="N100" s="338">
        <v>6.8500000000000005E-2</v>
      </c>
      <c r="O100" s="339">
        <v>3.8882445005731835E-3</v>
      </c>
      <c r="P100" s="339">
        <v>1</v>
      </c>
      <c r="Q100" s="339">
        <v>0.1777821080726906</v>
      </c>
      <c r="S100" s="417"/>
    </row>
    <row r="101" spans="1:19" s="340" customFormat="1" ht="15" customHeight="1">
      <c r="A101" s="333"/>
      <c r="B101" s="334" t="s">
        <v>619</v>
      </c>
      <c r="C101" s="375" t="s">
        <v>97</v>
      </c>
      <c r="D101" s="376"/>
      <c r="E101" s="335" t="s">
        <v>89</v>
      </c>
      <c r="F101" s="335" t="s">
        <v>90</v>
      </c>
      <c r="G101" s="336" t="s">
        <v>597</v>
      </c>
      <c r="H101" s="336">
        <v>45012</v>
      </c>
      <c r="I101" s="335" t="s">
        <v>92</v>
      </c>
      <c r="J101" s="337">
        <v>501000000</v>
      </c>
      <c r="K101" s="337">
        <v>512950757.91000003</v>
      </c>
      <c r="L101" s="337">
        <v>509658830.49000001</v>
      </c>
      <c r="M101" s="337">
        <v>501000000</v>
      </c>
      <c r="N101" s="338">
        <v>6.1499999999999999E-2</v>
      </c>
      <c r="O101" s="339">
        <v>3.8695263365872935E-3</v>
      </c>
      <c r="P101" s="339">
        <v>1</v>
      </c>
      <c r="Q101" s="339">
        <v>0.18177591120880829</v>
      </c>
      <c r="S101" s="417"/>
    </row>
    <row r="102" spans="1:19" s="340" customFormat="1" ht="15" customHeight="1">
      <c r="A102" s="333"/>
      <c r="B102" s="334" t="s">
        <v>619</v>
      </c>
      <c r="C102" s="375" t="s">
        <v>97</v>
      </c>
      <c r="D102" s="376"/>
      <c r="E102" s="335" t="s">
        <v>89</v>
      </c>
      <c r="F102" s="335" t="s">
        <v>90</v>
      </c>
      <c r="G102" s="336" t="s">
        <v>597</v>
      </c>
      <c r="H102" s="336">
        <v>45012</v>
      </c>
      <c r="I102" s="335" t="s">
        <v>92</v>
      </c>
      <c r="J102" s="337">
        <v>501000000</v>
      </c>
      <c r="K102" s="337">
        <v>512950757.91000003</v>
      </c>
      <c r="L102" s="337">
        <v>509658830.49000001</v>
      </c>
      <c r="M102" s="337">
        <v>501000000</v>
      </c>
      <c r="N102" s="338">
        <v>6.1499999999999999E-2</v>
      </c>
      <c r="O102" s="339">
        <v>3.8695263365872935E-3</v>
      </c>
      <c r="P102" s="339">
        <v>1</v>
      </c>
      <c r="Q102" s="339">
        <v>0.18576971434492598</v>
      </c>
      <c r="S102" s="417"/>
    </row>
    <row r="103" spans="1:19" s="340" customFormat="1" ht="15" customHeight="1">
      <c r="A103" s="333"/>
      <c r="B103" s="334" t="s">
        <v>619</v>
      </c>
      <c r="C103" s="375" t="s">
        <v>97</v>
      </c>
      <c r="D103" s="376"/>
      <c r="E103" s="335" t="s">
        <v>89</v>
      </c>
      <c r="F103" s="335" t="s">
        <v>90</v>
      </c>
      <c r="G103" s="336" t="s">
        <v>598</v>
      </c>
      <c r="H103" s="336">
        <v>45418</v>
      </c>
      <c r="I103" s="335" t="s">
        <v>92</v>
      </c>
      <c r="J103" s="337">
        <v>501000000</v>
      </c>
      <c r="K103" s="337">
        <v>501000000</v>
      </c>
      <c r="L103" s="337">
        <v>505929076.13</v>
      </c>
      <c r="M103" s="337">
        <v>501000000</v>
      </c>
      <c r="N103" s="338">
        <v>6.8500000000000005E-2</v>
      </c>
      <c r="O103" s="339">
        <v>3.8412086035046629E-3</v>
      </c>
      <c r="P103" s="339">
        <v>1</v>
      </c>
      <c r="Q103" s="339">
        <v>0.18973429027301983</v>
      </c>
      <c r="S103" s="417"/>
    </row>
    <row r="104" spans="1:19" s="340" customFormat="1" ht="15" customHeight="1">
      <c r="A104" s="333"/>
      <c r="B104" s="334" t="s">
        <v>619</v>
      </c>
      <c r="C104" s="375" t="s">
        <v>97</v>
      </c>
      <c r="D104" s="376"/>
      <c r="E104" s="335" t="s">
        <v>89</v>
      </c>
      <c r="F104" s="335" t="s">
        <v>90</v>
      </c>
      <c r="G104" s="336" t="s">
        <v>598</v>
      </c>
      <c r="H104" s="336">
        <v>45418</v>
      </c>
      <c r="I104" s="335" t="s">
        <v>92</v>
      </c>
      <c r="J104" s="337">
        <v>501000000</v>
      </c>
      <c r="K104" s="337">
        <v>501000000</v>
      </c>
      <c r="L104" s="337">
        <v>505929076.13</v>
      </c>
      <c r="M104" s="337">
        <v>501000000</v>
      </c>
      <c r="N104" s="338">
        <v>6.8500000000000005E-2</v>
      </c>
      <c r="O104" s="339">
        <v>3.8412086035046629E-3</v>
      </c>
      <c r="P104" s="339">
        <v>1</v>
      </c>
      <c r="Q104" s="339">
        <v>0.19369886620111368</v>
      </c>
      <c r="S104" s="417"/>
    </row>
    <row r="105" spans="1:19" s="340" customFormat="1" ht="15" customHeight="1">
      <c r="A105" s="333"/>
      <c r="B105" s="334" t="s">
        <v>619</v>
      </c>
      <c r="C105" s="375" t="s">
        <v>97</v>
      </c>
      <c r="D105" s="376"/>
      <c r="E105" s="335" t="s">
        <v>89</v>
      </c>
      <c r="F105" s="335" t="s">
        <v>90</v>
      </c>
      <c r="G105" s="336" t="s">
        <v>598</v>
      </c>
      <c r="H105" s="336">
        <v>45418</v>
      </c>
      <c r="I105" s="335" t="s">
        <v>92</v>
      </c>
      <c r="J105" s="337">
        <v>501000000</v>
      </c>
      <c r="K105" s="337">
        <v>501000000</v>
      </c>
      <c r="L105" s="337">
        <v>505929076.13</v>
      </c>
      <c r="M105" s="337">
        <v>501000000</v>
      </c>
      <c r="N105" s="338">
        <v>6.8500000000000005E-2</v>
      </c>
      <c r="O105" s="339">
        <v>3.8412086035046629E-3</v>
      </c>
      <c r="P105" s="339">
        <v>1</v>
      </c>
      <c r="Q105" s="339">
        <v>0.19766344212920753</v>
      </c>
      <c r="S105" s="417"/>
    </row>
    <row r="106" spans="1:19" s="340" customFormat="1" ht="15" customHeight="1">
      <c r="A106" s="333"/>
      <c r="B106" s="334" t="s">
        <v>619</v>
      </c>
      <c r="C106" s="375" t="s">
        <v>97</v>
      </c>
      <c r="D106" s="376"/>
      <c r="E106" s="335" t="s">
        <v>89</v>
      </c>
      <c r="F106" s="335" t="s">
        <v>90</v>
      </c>
      <c r="G106" s="336" t="s">
        <v>598</v>
      </c>
      <c r="H106" s="336">
        <v>45418</v>
      </c>
      <c r="I106" s="335" t="s">
        <v>92</v>
      </c>
      <c r="J106" s="337">
        <v>501000000</v>
      </c>
      <c r="K106" s="337">
        <v>501000000</v>
      </c>
      <c r="L106" s="337">
        <v>505929076.13</v>
      </c>
      <c r="M106" s="337">
        <v>501000000</v>
      </c>
      <c r="N106" s="338">
        <v>6.8500000000000005E-2</v>
      </c>
      <c r="O106" s="339">
        <v>3.8412086035046629E-3</v>
      </c>
      <c r="P106" s="339">
        <v>1</v>
      </c>
      <c r="Q106" s="339">
        <v>0.20162801805730138</v>
      </c>
      <c r="S106" s="417"/>
    </row>
    <row r="107" spans="1:19" s="340" customFormat="1" ht="15" customHeight="1">
      <c r="A107" s="333"/>
      <c r="B107" s="334" t="s">
        <v>619</v>
      </c>
      <c r="C107" s="375" t="s">
        <v>97</v>
      </c>
      <c r="D107" s="376"/>
      <c r="E107" s="335" t="s">
        <v>89</v>
      </c>
      <c r="F107" s="335" t="s">
        <v>90</v>
      </c>
      <c r="G107" s="336" t="s">
        <v>598</v>
      </c>
      <c r="H107" s="336">
        <v>45418</v>
      </c>
      <c r="I107" s="335" t="s">
        <v>92</v>
      </c>
      <c r="J107" s="337">
        <v>501000000</v>
      </c>
      <c r="K107" s="337">
        <v>501000000</v>
      </c>
      <c r="L107" s="337">
        <v>505929076.13</v>
      </c>
      <c r="M107" s="337">
        <v>501000000</v>
      </c>
      <c r="N107" s="338">
        <v>6.8500000000000005E-2</v>
      </c>
      <c r="O107" s="339">
        <v>3.8412086035046629E-3</v>
      </c>
      <c r="P107" s="339">
        <v>1</v>
      </c>
      <c r="Q107" s="339">
        <v>0.20559259398539523</v>
      </c>
      <c r="S107" s="417"/>
    </row>
    <row r="108" spans="1:19" s="340" customFormat="1" ht="15" customHeight="1">
      <c r="A108" s="333"/>
      <c r="B108" s="334" t="s">
        <v>619</v>
      </c>
      <c r="C108" s="375" t="s">
        <v>97</v>
      </c>
      <c r="D108" s="376"/>
      <c r="E108" s="335" t="s">
        <v>89</v>
      </c>
      <c r="F108" s="335" t="s">
        <v>90</v>
      </c>
      <c r="G108" s="336" t="s">
        <v>598</v>
      </c>
      <c r="H108" s="336">
        <v>45418</v>
      </c>
      <c r="I108" s="335" t="s">
        <v>92</v>
      </c>
      <c r="J108" s="337">
        <v>501000000</v>
      </c>
      <c r="K108" s="337">
        <v>501000000</v>
      </c>
      <c r="L108" s="337">
        <v>505929076.13</v>
      </c>
      <c r="M108" s="337">
        <v>501000000</v>
      </c>
      <c r="N108" s="338">
        <v>6.8500000000000005E-2</v>
      </c>
      <c r="O108" s="339">
        <v>3.8412086035046629E-3</v>
      </c>
      <c r="P108" s="339">
        <v>1</v>
      </c>
      <c r="Q108" s="339">
        <v>0.20955716991348908</v>
      </c>
      <c r="S108" s="417"/>
    </row>
    <row r="109" spans="1:19" s="340" customFormat="1" ht="15" customHeight="1">
      <c r="A109" s="333"/>
      <c r="B109" s="334" t="s">
        <v>619</v>
      </c>
      <c r="C109" s="375" t="s">
        <v>97</v>
      </c>
      <c r="D109" s="376"/>
      <c r="E109" s="335" t="s">
        <v>89</v>
      </c>
      <c r="F109" s="335" t="s">
        <v>90</v>
      </c>
      <c r="G109" s="336">
        <v>44294</v>
      </c>
      <c r="H109" s="336">
        <v>44802</v>
      </c>
      <c r="I109" s="335" t="s">
        <v>92</v>
      </c>
      <c r="J109" s="337">
        <v>500000000</v>
      </c>
      <c r="K109" s="337">
        <v>506884253.39999998</v>
      </c>
      <c r="L109" s="337">
        <v>504606033.94999999</v>
      </c>
      <c r="M109" s="337">
        <v>500000000</v>
      </c>
      <c r="N109" s="338">
        <v>6.8500000000000005E-2</v>
      </c>
      <c r="O109" s="339">
        <v>3.8311635571841593E-3</v>
      </c>
      <c r="P109" s="339">
        <v>1</v>
      </c>
      <c r="Q109" s="339">
        <v>0.21351137818052893</v>
      </c>
      <c r="S109" s="417"/>
    </row>
    <row r="110" spans="1:19" s="340" customFormat="1" ht="15" customHeight="1">
      <c r="A110" s="333"/>
      <c r="B110" s="334" t="s">
        <v>619</v>
      </c>
      <c r="C110" s="375" t="s">
        <v>97</v>
      </c>
      <c r="D110" s="376"/>
      <c r="E110" s="335" t="s">
        <v>89</v>
      </c>
      <c r="F110" s="335" t="s">
        <v>90</v>
      </c>
      <c r="G110" s="336" t="s">
        <v>599</v>
      </c>
      <c r="H110" s="336">
        <v>44802</v>
      </c>
      <c r="I110" s="335" t="s">
        <v>92</v>
      </c>
      <c r="J110" s="337">
        <v>500000000</v>
      </c>
      <c r="K110" s="337">
        <v>512027995</v>
      </c>
      <c r="L110" s="337">
        <v>505377204.80000001</v>
      </c>
      <c r="M110" s="337">
        <v>500000000</v>
      </c>
      <c r="N110" s="338">
        <v>6.8500000000000005E-2</v>
      </c>
      <c r="O110" s="339">
        <v>3.8370185835970528E-3</v>
      </c>
      <c r="P110" s="339">
        <v>1</v>
      </c>
      <c r="Q110" s="339">
        <v>0.21747162951868804</v>
      </c>
      <c r="S110" s="417"/>
    </row>
    <row r="111" spans="1:19" s="340" customFormat="1" ht="15" customHeight="1">
      <c r="A111" s="333"/>
      <c r="B111" s="334" t="s">
        <v>619</v>
      </c>
      <c r="C111" s="375" t="s">
        <v>97</v>
      </c>
      <c r="D111" s="376"/>
      <c r="E111" s="335" t="s">
        <v>89</v>
      </c>
      <c r="F111" s="335" t="s">
        <v>90</v>
      </c>
      <c r="G111" s="336" t="s">
        <v>599</v>
      </c>
      <c r="H111" s="336">
        <v>44802</v>
      </c>
      <c r="I111" s="335" t="s">
        <v>92</v>
      </c>
      <c r="J111" s="337">
        <v>500000000</v>
      </c>
      <c r="K111" s="337">
        <v>512027995</v>
      </c>
      <c r="L111" s="337">
        <v>505377204.80000001</v>
      </c>
      <c r="M111" s="337">
        <v>500000000</v>
      </c>
      <c r="N111" s="338">
        <v>6.8500000000000005E-2</v>
      </c>
      <c r="O111" s="339">
        <v>3.8370185835970528E-3</v>
      </c>
      <c r="P111" s="339">
        <v>1</v>
      </c>
      <c r="Q111" s="339">
        <v>0.22143188085684715</v>
      </c>
      <c r="S111" s="417"/>
    </row>
    <row r="112" spans="1:19" s="340" customFormat="1" ht="15" customHeight="1">
      <c r="A112" s="333"/>
      <c r="B112" s="334" t="s">
        <v>619</v>
      </c>
      <c r="C112" s="375" t="s">
        <v>97</v>
      </c>
      <c r="D112" s="376"/>
      <c r="E112" s="335" t="s">
        <v>89</v>
      </c>
      <c r="F112" s="335" t="s">
        <v>90</v>
      </c>
      <c r="G112" s="336" t="s">
        <v>599</v>
      </c>
      <c r="H112" s="336">
        <v>44802</v>
      </c>
      <c r="I112" s="335" t="s">
        <v>92</v>
      </c>
      <c r="J112" s="337">
        <v>500000000</v>
      </c>
      <c r="K112" s="337">
        <v>512027995</v>
      </c>
      <c r="L112" s="337">
        <v>505377204.80000001</v>
      </c>
      <c r="M112" s="337">
        <v>500000000</v>
      </c>
      <c r="N112" s="338">
        <v>6.8500000000000005E-2</v>
      </c>
      <c r="O112" s="339">
        <v>3.8370185835970528E-3</v>
      </c>
      <c r="P112" s="339">
        <v>1</v>
      </c>
      <c r="Q112" s="339">
        <v>0.22539213219500626</v>
      </c>
      <c r="S112" s="417"/>
    </row>
    <row r="113" spans="1:19" s="340" customFormat="1" ht="15" customHeight="1">
      <c r="A113" s="333"/>
      <c r="B113" s="334" t="s">
        <v>619</v>
      </c>
      <c r="C113" s="375" t="s">
        <v>97</v>
      </c>
      <c r="D113" s="376"/>
      <c r="E113" s="335" t="s">
        <v>89</v>
      </c>
      <c r="F113" s="335" t="s">
        <v>90</v>
      </c>
      <c r="G113" s="336" t="s">
        <v>599</v>
      </c>
      <c r="H113" s="336">
        <v>44802</v>
      </c>
      <c r="I113" s="335" t="s">
        <v>92</v>
      </c>
      <c r="J113" s="337">
        <v>500000000</v>
      </c>
      <c r="K113" s="337">
        <v>512027995</v>
      </c>
      <c r="L113" s="337">
        <v>505377204.80000001</v>
      </c>
      <c r="M113" s="337">
        <v>500000000</v>
      </c>
      <c r="N113" s="338">
        <v>6.8500000000000005E-2</v>
      </c>
      <c r="O113" s="339">
        <v>3.8370185835970528E-3</v>
      </c>
      <c r="P113" s="339">
        <v>1</v>
      </c>
      <c r="Q113" s="339">
        <v>0.22935238353316537</v>
      </c>
      <c r="S113" s="417"/>
    </row>
    <row r="114" spans="1:19" s="340" customFormat="1" ht="15" customHeight="1">
      <c r="A114" s="333"/>
      <c r="B114" s="334" t="s">
        <v>619</v>
      </c>
      <c r="C114" s="375" t="s">
        <v>97</v>
      </c>
      <c r="D114" s="376"/>
      <c r="E114" s="335" t="s">
        <v>89</v>
      </c>
      <c r="F114" s="335" t="s">
        <v>90</v>
      </c>
      <c r="G114" s="336" t="s">
        <v>599</v>
      </c>
      <c r="H114" s="336">
        <v>44802</v>
      </c>
      <c r="I114" s="335" t="s">
        <v>92</v>
      </c>
      <c r="J114" s="337">
        <v>500000000</v>
      </c>
      <c r="K114" s="337">
        <v>512027995</v>
      </c>
      <c r="L114" s="337">
        <v>505377204.80000001</v>
      </c>
      <c r="M114" s="337">
        <v>500000000</v>
      </c>
      <c r="N114" s="338">
        <v>6.8500000000000005E-2</v>
      </c>
      <c r="O114" s="339">
        <v>3.8370185835970528E-3</v>
      </c>
      <c r="P114" s="339">
        <v>1</v>
      </c>
      <c r="Q114" s="339">
        <v>0.23331263487132448</v>
      </c>
      <c r="S114" s="417"/>
    </row>
    <row r="115" spans="1:19" s="340" customFormat="1" ht="15" customHeight="1">
      <c r="A115" s="333"/>
      <c r="B115" s="334" t="s">
        <v>619</v>
      </c>
      <c r="C115" s="375" t="s">
        <v>97</v>
      </c>
      <c r="D115" s="376"/>
      <c r="E115" s="335" t="s">
        <v>89</v>
      </c>
      <c r="F115" s="335" t="s">
        <v>90</v>
      </c>
      <c r="G115" s="336" t="s">
        <v>599</v>
      </c>
      <c r="H115" s="336">
        <v>44802</v>
      </c>
      <c r="I115" s="335" t="s">
        <v>92</v>
      </c>
      <c r="J115" s="337">
        <v>500000000</v>
      </c>
      <c r="K115" s="337">
        <v>512027995</v>
      </c>
      <c r="L115" s="337">
        <v>505377204.80000001</v>
      </c>
      <c r="M115" s="337">
        <v>500000000</v>
      </c>
      <c r="N115" s="338">
        <v>6.8500000000000005E-2</v>
      </c>
      <c r="O115" s="339">
        <v>3.8370185835970528E-3</v>
      </c>
      <c r="P115" s="339">
        <v>1</v>
      </c>
      <c r="Q115" s="339">
        <v>0.23727288620948359</v>
      </c>
      <c r="S115" s="417"/>
    </row>
    <row r="116" spans="1:19" s="340" customFormat="1" ht="15" customHeight="1">
      <c r="A116" s="333"/>
      <c r="B116" s="334" t="s">
        <v>619</v>
      </c>
      <c r="C116" s="375" t="s">
        <v>97</v>
      </c>
      <c r="D116" s="376"/>
      <c r="E116" s="335" t="s">
        <v>89</v>
      </c>
      <c r="F116" s="335" t="s">
        <v>90</v>
      </c>
      <c r="G116" s="336" t="s">
        <v>599</v>
      </c>
      <c r="H116" s="336">
        <v>44802</v>
      </c>
      <c r="I116" s="335" t="s">
        <v>92</v>
      </c>
      <c r="J116" s="337">
        <v>500000000</v>
      </c>
      <c r="K116" s="337">
        <v>512027995</v>
      </c>
      <c r="L116" s="337">
        <v>505377204.80000001</v>
      </c>
      <c r="M116" s="337">
        <v>500000000</v>
      </c>
      <c r="N116" s="338">
        <v>6.8500000000000005E-2</v>
      </c>
      <c r="O116" s="339">
        <v>3.8370185835970528E-3</v>
      </c>
      <c r="P116" s="339">
        <v>1</v>
      </c>
      <c r="Q116" s="339">
        <v>0.2412331375476427</v>
      </c>
      <c r="S116" s="417"/>
    </row>
    <row r="117" spans="1:19" s="340" customFormat="1" ht="15" customHeight="1">
      <c r="A117" s="333"/>
      <c r="B117" s="334" t="s">
        <v>619</v>
      </c>
      <c r="C117" s="375" t="s">
        <v>97</v>
      </c>
      <c r="D117" s="376"/>
      <c r="E117" s="335" t="s">
        <v>89</v>
      </c>
      <c r="F117" s="335" t="s">
        <v>90</v>
      </c>
      <c r="G117" s="336" t="s">
        <v>600</v>
      </c>
      <c r="H117" s="336">
        <v>44802</v>
      </c>
      <c r="I117" s="335" t="s">
        <v>92</v>
      </c>
      <c r="J117" s="337">
        <v>500000000</v>
      </c>
      <c r="K117" s="337">
        <v>506491692</v>
      </c>
      <c r="L117" s="337">
        <v>505161311.14999998</v>
      </c>
      <c r="M117" s="337">
        <v>500000000</v>
      </c>
      <c r="N117" s="338">
        <v>6.8500000000000005E-2</v>
      </c>
      <c r="O117" s="339">
        <v>3.8353794357699196E-3</v>
      </c>
      <c r="P117" s="339">
        <v>1</v>
      </c>
      <c r="Q117" s="339">
        <v>0.2451916970937934</v>
      </c>
      <c r="S117" s="417"/>
    </row>
    <row r="118" spans="1:19" s="340" customFormat="1" ht="15" customHeight="1">
      <c r="A118" s="333"/>
      <c r="B118" s="334" t="s">
        <v>619</v>
      </c>
      <c r="C118" s="375" t="s">
        <v>97</v>
      </c>
      <c r="D118" s="376"/>
      <c r="E118" s="335" t="s">
        <v>89</v>
      </c>
      <c r="F118" s="335" t="s">
        <v>90</v>
      </c>
      <c r="G118" s="336" t="s">
        <v>600</v>
      </c>
      <c r="H118" s="336">
        <v>44802</v>
      </c>
      <c r="I118" s="335" t="s">
        <v>92</v>
      </c>
      <c r="J118" s="337">
        <v>500000000</v>
      </c>
      <c r="K118" s="337">
        <v>506491692</v>
      </c>
      <c r="L118" s="337">
        <v>505161311.14999998</v>
      </c>
      <c r="M118" s="337">
        <v>500000000</v>
      </c>
      <c r="N118" s="338">
        <v>6.8500000000000005E-2</v>
      </c>
      <c r="O118" s="339">
        <v>3.8353794357699196E-3</v>
      </c>
      <c r="P118" s="339">
        <v>1</v>
      </c>
      <c r="Q118" s="339">
        <v>0.24915025663994411</v>
      </c>
      <c r="S118" s="417"/>
    </row>
    <row r="119" spans="1:19" s="340" customFormat="1" ht="15" customHeight="1">
      <c r="A119" s="333"/>
      <c r="B119" s="334" t="s">
        <v>619</v>
      </c>
      <c r="C119" s="375" t="s">
        <v>97</v>
      </c>
      <c r="D119" s="376"/>
      <c r="E119" s="335" t="s">
        <v>89</v>
      </c>
      <c r="F119" s="335" t="s">
        <v>90</v>
      </c>
      <c r="G119" s="336">
        <v>44533</v>
      </c>
      <c r="H119" s="336">
        <v>44802</v>
      </c>
      <c r="I119" s="335" t="s">
        <v>92</v>
      </c>
      <c r="J119" s="337">
        <v>500000000</v>
      </c>
      <c r="K119" s="337">
        <v>502800342.44999999</v>
      </c>
      <c r="L119" s="337">
        <v>505167999.39999998</v>
      </c>
      <c r="M119" s="337">
        <v>500000000</v>
      </c>
      <c r="N119" s="338">
        <v>6.8500000000000005E-2</v>
      </c>
      <c r="O119" s="339">
        <v>3.8354302155425291E-3</v>
      </c>
      <c r="P119" s="339">
        <v>1</v>
      </c>
      <c r="Q119" s="339">
        <v>0.25310886859675119</v>
      </c>
      <c r="S119" s="417"/>
    </row>
    <row r="120" spans="1:19" s="340" customFormat="1" ht="15" customHeight="1">
      <c r="A120" s="333"/>
      <c r="B120" s="334" t="s">
        <v>619</v>
      </c>
      <c r="C120" s="375" t="s">
        <v>97</v>
      </c>
      <c r="D120" s="376"/>
      <c r="E120" s="335" t="s">
        <v>89</v>
      </c>
      <c r="F120" s="335" t="s">
        <v>90</v>
      </c>
      <c r="G120" s="336">
        <v>44533</v>
      </c>
      <c r="H120" s="336">
        <v>44802</v>
      </c>
      <c r="I120" s="335" t="s">
        <v>92</v>
      </c>
      <c r="J120" s="337">
        <v>500000000</v>
      </c>
      <c r="K120" s="337">
        <v>502800342.44999999</v>
      </c>
      <c r="L120" s="337">
        <v>505167999.39999998</v>
      </c>
      <c r="M120" s="337">
        <v>500000000</v>
      </c>
      <c r="N120" s="338">
        <v>6.8500000000000005E-2</v>
      </c>
      <c r="O120" s="339">
        <v>3.8354302155425291E-3</v>
      </c>
      <c r="P120" s="339">
        <v>1</v>
      </c>
      <c r="Q120" s="339">
        <v>0.25706748055355827</v>
      </c>
      <c r="S120" s="417"/>
    </row>
    <row r="121" spans="1:19" s="340" customFormat="1" ht="15" customHeight="1">
      <c r="A121" s="333"/>
      <c r="B121" s="334" t="s">
        <v>619</v>
      </c>
      <c r="C121" s="375" t="s">
        <v>97</v>
      </c>
      <c r="D121" s="376"/>
      <c r="E121" s="335" t="s">
        <v>89</v>
      </c>
      <c r="F121" s="335" t="s">
        <v>90</v>
      </c>
      <c r="G121" s="336">
        <v>44533</v>
      </c>
      <c r="H121" s="336">
        <v>44802</v>
      </c>
      <c r="I121" s="335" t="s">
        <v>92</v>
      </c>
      <c r="J121" s="337">
        <v>500000000</v>
      </c>
      <c r="K121" s="337">
        <v>502800342.44999999</v>
      </c>
      <c r="L121" s="337">
        <v>505167999.39999998</v>
      </c>
      <c r="M121" s="337">
        <v>500000000</v>
      </c>
      <c r="N121" s="338">
        <v>6.8500000000000005E-2</v>
      </c>
      <c r="O121" s="339">
        <v>3.8354302155425291E-3</v>
      </c>
      <c r="P121" s="339">
        <v>1</v>
      </c>
      <c r="Q121" s="339">
        <v>0.26102609251036535</v>
      </c>
      <c r="S121" s="417"/>
    </row>
    <row r="122" spans="1:19" s="340" customFormat="1" ht="15" customHeight="1">
      <c r="A122" s="333"/>
      <c r="B122" s="334" t="s">
        <v>619</v>
      </c>
      <c r="C122" s="375" t="s">
        <v>97</v>
      </c>
      <c r="D122" s="376"/>
      <c r="E122" s="335" t="s">
        <v>89</v>
      </c>
      <c r="F122" s="335" t="s">
        <v>90</v>
      </c>
      <c r="G122" s="336" t="s">
        <v>586</v>
      </c>
      <c r="H122" s="336">
        <v>44802</v>
      </c>
      <c r="I122" s="335" t="s">
        <v>92</v>
      </c>
      <c r="J122" s="337">
        <v>500000000</v>
      </c>
      <c r="K122" s="337">
        <v>508794305.19999999</v>
      </c>
      <c r="L122" s="337">
        <v>505318616.75</v>
      </c>
      <c r="M122" s="337">
        <v>500000000</v>
      </c>
      <c r="N122" s="338">
        <v>6.8500000000000005E-2</v>
      </c>
      <c r="O122" s="339">
        <v>3.8365737605332273E-3</v>
      </c>
      <c r="P122" s="339">
        <v>1</v>
      </c>
      <c r="Q122" s="339">
        <v>0.26498588473916773</v>
      </c>
      <c r="S122" s="417"/>
    </row>
    <row r="123" spans="1:19" s="340" customFormat="1" ht="15" customHeight="1">
      <c r="A123" s="333"/>
      <c r="B123" s="334" t="s">
        <v>619</v>
      </c>
      <c r="C123" s="375" t="s">
        <v>97</v>
      </c>
      <c r="D123" s="376"/>
      <c r="E123" s="335" t="s">
        <v>89</v>
      </c>
      <c r="F123" s="335" t="s">
        <v>90</v>
      </c>
      <c r="G123" s="336" t="s">
        <v>586</v>
      </c>
      <c r="H123" s="336">
        <v>44802</v>
      </c>
      <c r="I123" s="335" t="s">
        <v>92</v>
      </c>
      <c r="J123" s="337">
        <v>500000000</v>
      </c>
      <c r="K123" s="337">
        <v>508794305.19999999</v>
      </c>
      <c r="L123" s="337">
        <v>505318616.75</v>
      </c>
      <c r="M123" s="337">
        <v>500000000</v>
      </c>
      <c r="N123" s="338">
        <v>6.8500000000000005E-2</v>
      </c>
      <c r="O123" s="339">
        <v>3.8365737605332273E-3</v>
      </c>
      <c r="P123" s="339">
        <v>1</v>
      </c>
      <c r="Q123" s="339">
        <v>0.26894567696797012</v>
      </c>
      <c r="S123" s="417"/>
    </row>
    <row r="124" spans="1:19" s="340" customFormat="1" ht="15" customHeight="1">
      <c r="A124" s="333"/>
      <c r="B124" s="334" t="s">
        <v>619</v>
      </c>
      <c r="C124" s="375" t="s">
        <v>97</v>
      </c>
      <c r="D124" s="376"/>
      <c r="E124" s="335" t="s">
        <v>89</v>
      </c>
      <c r="F124" s="335" t="s">
        <v>90</v>
      </c>
      <c r="G124" s="336" t="s">
        <v>586</v>
      </c>
      <c r="H124" s="336">
        <v>44802</v>
      </c>
      <c r="I124" s="335" t="s">
        <v>92</v>
      </c>
      <c r="J124" s="337">
        <v>500000000</v>
      </c>
      <c r="K124" s="337">
        <v>508794305.19999999</v>
      </c>
      <c r="L124" s="337">
        <v>505318616.75</v>
      </c>
      <c r="M124" s="337">
        <v>500000000</v>
      </c>
      <c r="N124" s="338">
        <v>6.8500000000000005E-2</v>
      </c>
      <c r="O124" s="339">
        <v>3.8365737605332273E-3</v>
      </c>
      <c r="P124" s="339">
        <v>1</v>
      </c>
      <c r="Q124" s="339">
        <v>0.2729054691967725</v>
      </c>
      <c r="S124" s="417"/>
    </row>
    <row r="125" spans="1:19" s="340" customFormat="1" ht="15" customHeight="1">
      <c r="A125" s="333"/>
      <c r="B125" s="334" t="s">
        <v>619</v>
      </c>
      <c r="C125" s="375" t="s">
        <v>97</v>
      </c>
      <c r="D125" s="376"/>
      <c r="E125" s="335" t="s">
        <v>89</v>
      </c>
      <c r="F125" s="335" t="s">
        <v>90</v>
      </c>
      <c r="G125" s="336" t="s">
        <v>601</v>
      </c>
      <c r="H125" s="336">
        <v>45348</v>
      </c>
      <c r="I125" s="335" t="s">
        <v>92</v>
      </c>
      <c r="J125" s="337">
        <v>545000000</v>
      </c>
      <c r="K125" s="337">
        <v>545818247.20000005</v>
      </c>
      <c r="L125" s="337">
        <v>558032577.59000003</v>
      </c>
      <c r="M125" s="337">
        <v>545000000</v>
      </c>
      <c r="N125" s="338">
        <v>6.8500000000000005E-2</v>
      </c>
      <c r="O125" s="339">
        <v>4.236798474740771E-3</v>
      </c>
      <c r="P125" s="339">
        <v>1</v>
      </c>
      <c r="Q125" s="339">
        <v>0.27727834007647861</v>
      </c>
      <c r="S125" s="417"/>
    </row>
    <row r="126" spans="1:19" s="340" customFormat="1" ht="15" customHeight="1">
      <c r="A126" s="333"/>
      <c r="B126" s="334" t="s">
        <v>619</v>
      </c>
      <c r="C126" s="375" t="s">
        <v>578</v>
      </c>
      <c r="D126" s="376"/>
      <c r="E126" s="335" t="s">
        <v>89</v>
      </c>
      <c r="F126" s="335" t="s">
        <v>90</v>
      </c>
      <c r="G126" s="336">
        <v>44545</v>
      </c>
      <c r="H126" s="336">
        <v>44915</v>
      </c>
      <c r="I126" s="335" t="s">
        <v>92</v>
      </c>
      <c r="J126" s="337">
        <v>250000000</v>
      </c>
      <c r="K126" s="337">
        <v>250000000</v>
      </c>
      <c r="L126" s="337">
        <v>250761549.47999999</v>
      </c>
      <c r="M126" s="337">
        <v>250000000</v>
      </c>
      <c r="N126" s="338">
        <v>7.0000000000000007E-2</v>
      </c>
      <c r="O126" s="339">
        <v>1.9038783630676963E-3</v>
      </c>
      <c r="P126" s="339">
        <v>1</v>
      </c>
      <c r="Q126" s="339">
        <v>0.27924336491823026</v>
      </c>
      <c r="S126" s="417"/>
    </row>
    <row r="127" spans="1:19" s="340" customFormat="1" ht="15" customHeight="1">
      <c r="A127" s="333"/>
      <c r="B127" s="334" t="s">
        <v>619</v>
      </c>
      <c r="C127" s="375" t="s">
        <v>578</v>
      </c>
      <c r="D127" s="376"/>
      <c r="E127" s="335" t="s">
        <v>89</v>
      </c>
      <c r="F127" s="335" t="s">
        <v>90</v>
      </c>
      <c r="G127" s="336">
        <v>44545</v>
      </c>
      <c r="H127" s="336">
        <v>44915</v>
      </c>
      <c r="I127" s="335" t="s">
        <v>92</v>
      </c>
      <c r="J127" s="337">
        <v>250000000</v>
      </c>
      <c r="K127" s="337">
        <v>250000000</v>
      </c>
      <c r="L127" s="337">
        <v>250761549.47999999</v>
      </c>
      <c r="M127" s="337">
        <v>250000000</v>
      </c>
      <c r="N127" s="338">
        <v>7.0000000000000007E-2</v>
      </c>
      <c r="O127" s="339">
        <v>1.9038783630676963E-3</v>
      </c>
      <c r="P127" s="339">
        <v>1</v>
      </c>
      <c r="Q127" s="339">
        <v>0.28120838975998191</v>
      </c>
      <c r="S127" s="417"/>
    </row>
    <row r="128" spans="1:19" s="340" customFormat="1" ht="15" customHeight="1">
      <c r="A128" s="333"/>
      <c r="B128" s="334" t="s">
        <v>619</v>
      </c>
      <c r="C128" s="375" t="s">
        <v>578</v>
      </c>
      <c r="D128" s="376"/>
      <c r="E128" s="335" t="s">
        <v>89</v>
      </c>
      <c r="F128" s="335" t="s">
        <v>90</v>
      </c>
      <c r="G128" s="336">
        <v>44545</v>
      </c>
      <c r="H128" s="336">
        <v>44915</v>
      </c>
      <c r="I128" s="335" t="s">
        <v>92</v>
      </c>
      <c r="J128" s="337">
        <v>250000000</v>
      </c>
      <c r="K128" s="337">
        <v>250000000</v>
      </c>
      <c r="L128" s="337">
        <v>250761549.47999999</v>
      </c>
      <c r="M128" s="337">
        <v>250000000</v>
      </c>
      <c r="N128" s="338">
        <v>7.0000000000000007E-2</v>
      </c>
      <c r="O128" s="339">
        <v>1.9038783630676963E-3</v>
      </c>
      <c r="P128" s="339">
        <v>1</v>
      </c>
      <c r="Q128" s="339">
        <v>0.28317341460173356</v>
      </c>
      <c r="S128" s="417"/>
    </row>
    <row r="129" spans="1:19" s="340" customFormat="1" ht="15" customHeight="1">
      <c r="A129" s="333"/>
      <c r="B129" s="334" t="s">
        <v>619</v>
      </c>
      <c r="C129" s="375" t="s">
        <v>578</v>
      </c>
      <c r="D129" s="376"/>
      <c r="E129" s="335" t="s">
        <v>89</v>
      </c>
      <c r="F129" s="335" t="s">
        <v>90</v>
      </c>
      <c r="G129" s="336">
        <v>44545</v>
      </c>
      <c r="H129" s="336">
        <v>44915</v>
      </c>
      <c r="I129" s="335" t="s">
        <v>92</v>
      </c>
      <c r="J129" s="337">
        <v>250000000</v>
      </c>
      <c r="K129" s="337">
        <v>250000000</v>
      </c>
      <c r="L129" s="337">
        <v>250761549.47999999</v>
      </c>
      <c r="M129" s="337">
        <v>250000000</v>
      </c>
      <c r="N129" s="338">
        <v>7.0000000000000007E-2</v>
      </c>
      <c r="O129" s="339">
        <v>1.9038783630676963E-3</v>
      </c>
      <c r="P129" s="339">
        <v>1</v>
      </c>
      <c r="Q129" s="339">
        <v>0.28513843944348521</v>
      </c>
      <c r="S129" s="417"/>
    </row>
    <row r="130" spans="1:19" s="340" customFormat="1" ht="15" customHeight="1">
      <c r="A130" s="333"/>
      <c r="B130" s="334" t="s">
        <v>619</v>
      </c>
      <c r="C130" s="375" t="s">
        <v>578</v>
      </c>
      <c r="D130" s="376"/>
      <c r="E130" s="335" t="s">
        <v>89</v>
      </c>
      <c r="F130" s="335" t="s">
        <v>90</v>
      </c>
      <c r="G130" s="336">
        <v>44545</v>
      </c>
      <c r="H130" s="336">
        <v>44915</v>
      </c>
      <c r="I130" s="335" t="s">
        <v>92</v>
      </c>
      <c r="J130" s="337">
        <v>250000000</v>
      </c>
      <c r="K130" s="337">
        <v>250000000</v>
      </c>
      <c r="L130" s="337">
        <v>250761549.47999999</v>
      </c>
      <c r="M130" s="337">
        <v>250000000</v>
      </c>
      <c r="N130" s="338">
        <v>7.0000000000000007E-2</v>
      </c>
      <c r="O130" s="339">
        <v>1.9038783630676963E-3</v>
      </c>
      <c r="P130" s="339">
        <v>1</v>
      </c>
      <c r="Q130" s="339">
        <v>0.28710346428523686</v>
      </c>
      <c r="S130" s="417"/>
    </row>
    <row r="131" spans="1:19" s="340" customFormat="1" ht="15" customHeight="1">
      <c r="A131" s="333"/>
      <c r="B131" s="334" t="s">
        <v>619</v>
      </c>
      <c r="C131" s="375" t="s">
        <v>578</v>
      </c>
      <c r="D131" s="376"/>
      <c r="E131" s="335" t="s">
        <v>89</v>
      </c>
      <c r="F131" s="335" t="s">
        <v>90</v>
      </c>
      <c r="G131" s="336">
        <v>44545</v>
      </c>
      <c r="H131" s="336">
        <v>44915</v>
      </c>
      <c r="I131" s="335" t="s">
        <v>92</v>
      </c>
      <c r="J131" s="337">
        <v>250000000</v>
      </c>
      <c r="K131" s="337">
        <v>250000000</v>
      </c>
      <c r="L131" s="337">
        <v>250761549.47999999</v>
      </c>
      <c r="M131" s="337">
        <v>250000000</v>
      </c>
      <c r="N131" s="338">
        <v>7.0000000000000007E-2</v>
      </c>
      <c r="O131" s="339">
        <v>1.9038783630676963E-3</v>
      </c>
      <c r="P131" s="339">
        <v>1</v>
      </c>
      <c r="Q131" s="339">
        <v>0.28906848912698851</v>
      </c>
      <c r="S131" s="417"/>
    </row>
    <row r="132" spans="1:19" s="340" customFormat="1" ht="15" customHeight="1">
      <c r="A132" s="333"/>
      <c r="B132" s="334" t="s">
        <v>619</v>
      </c>
      <c r="C132" s="375" t="s">
        <v>578</v>
      </c>
      <c r="D132" s="376"/>
      <c r="E132" s="335" t="s">
        <v>89</v>
      </c>
      <c r="F132" s="335" t="s">
        <v>90</v>
      </c>
      <c r="G132" s="336">
        <v>44545</v>
      </c>
      <c r="H132" s="336">
        <v>44915</v>
      </c>
      <c r="I132" s="335" t="s">
        <v>92</v>
      </c>
      <c r="J132" s="337">
        <v>250000000</v>
      </c>
      <c r="K132" s="337">
        <v>250000000</v>
      </c>
      <c r="L132" s="337">
        <v>250761549.47999999</v>
      </c>
      <c r="M132" s="337">
        <v>250000000</v>
      </c>
      <c r="N132" s="338">
        <v>7.0000000000000007E-2</v>
      </c>
      <c r="O132" s="339">
        <v>1.9038783630676963E-3</v>
      </c>
      <c r="P132" s="339">
        <v>1</v>
      </c>
      <c r="Q132" s="339">
        <v>0.29103351396874017</v>
      </c>
      <c r="S132" s="417"/>
    </row>
    <row r="133" spans="1:19" s="340" customFormat="1" ht="15" customHeight="1">
      <c r="A133" s="333"/>
      <c r="B133" s="334" t="s">
        <v>619</v>
      </c>
      <c r="C133" s="375" t="s">
        <v>578</v>
      </c>
      <c r="D133" s="376"/>
      <c r="E133" s="335" t="s">
        <v>89</v>
      </c>
      <c r="F133" s="335" t="s">
        <v>90</v>
      </c>
      <c r="G133" s="336">
        <v>44545</v>
      </c>
      <c r="H133" s="336">
        <v>44915</v>
      </c>
      <c r="I133" s="335" t="s">
        <v>92</v>
      </c>
      <c r="J133" s="337">
        <v>250000000</v>
      </c>
      <c r="K133" s="337">
        <v>250000000</v>
      </c>
      <c r="L133" s="337">
        <v>250761549.47999999</v>
      </c>
      <c r="M133" s="337">
        <v>250000000</v>
      </c>
      <c r="N133" s="338">
        <v>7.0000000000000007E-2</v>
      </c>
      <c r="O133" s="339">
        <v>1.9038783630676963E-3</v>
      </c>
      <c r="P133" s="339">
        <v>1</v>
      </c>
      <c r="Q133" s="339">
        <v>0.29299853881049182</v>
      </c>
      <c r="S133" s="417"/>
    </row>
    <row r="134" spans="1:19" s="340" customFormat="1" ht="15" customHeight="1">
      <c r="A134" s="333"/>
      <c r="B134" s="334" t="s">
        <v>619</v>
      </c>
      <c r="C134" s="375" t="s">
        <v>578</v>
      </c>
      <c r="D134" s="376"/>
      <c r="E134" s="335" t="s">
        <v>89</v>
      </c>
      <c r="F134" s="335" t="s">
        <v>90</v>
      </c>
      <c r="G134" s="336">
        <v>44545</v>
      </c>
      <c r="H134" s="336">
        <v>44915</v>
      </c>
      <c r="I134" s="335" t="s">
        <v>92</v>
      </c>
      <c r="J134" s="337">
        <v>250000000</v>
      </c>
      <c r="K134" s="337">
        <v>250000000</v>
      </c>
      <c r="L134" s="337">
        <v>250761549.47999999</v>
      </c>
      <c r="M134" s="337">
        <v>250000000</v>
      </c>
      <c r="N134" s="338">
        <v>7.0000000000000007E-2</v>
      </c>
      <c r="O134" s="339">
        <v>1.9038783630676963E-3</v>
      </c>
      <c r="P134" s="339">
        <v>1</v>
      </c>
      <c r="Q134" s="339">
        <v>0.29496356365224347</v>
      </c>
      <c r="S134" s="417"/>
    </row>
    <row r="135" spans="1:19" s="340" customFormat="1" ht="15" customHeight="1">
      <c r="A135" s="333"/>
      <c r="B135" s="334" t="s">
        <v>619</v>
      </c>
      <c r="C135" s="375" t="s">
        <v>578</v>
      </c>
      <c r="D135" s="376"/>
      <c r="E135" s="335" t="s">
        <v>89</v>
      </c>
      <c r="F135" s="335" t="s">
        <v>90</v>
      </c>
      <c r="G135" s="336">
        <v>44545</v>
      </c>
      <c r="H135" s="336">
        <v>44915</v>
      </c>
      <c r="I135" s="335" t="s">
        <v>92</v>
      </c>
      <c r="J135" s="337">
        <v>250000000</v>
      </c>
      <c r="K135" s="337">
        <v>250000000</v>
      </c>
      <c r="L135" s="337">
        <v>250761549.47999999</v>
      </c>
      <c r="M135" s="337">
        <v>250000000</v>
      </c>
      <c r="N135" s="338">
        <v>7.0000000000000007E-2</v>
      </c>
      <c r="O135" s="339">
        <v>1.9038783630676963E-3</v>
      </c>
      <c r="P135" s="339">
        <v>1</v>
      </c>
      <c r="Q135" s="339">
        <v>0.29692858849399512</v>
      </c>
      <c r="S135" s="417"/>
    </row>
    <row r="136" spans="1:19" s="340" customFormat="1" ht="15" customHeight="1">
      <c r="A136" s="333"/>
      <c r="B136" s="334" t="s">
        <v>619</v>
      </c>
      <c r="C136" s="375" t="s">
        <v>578</v>
      </c>
      <c r="D136" s="376"/>
      <c r="E136" s="335" t="s">
        <v>89</v>
      </c>
      <c r="F136" s="335" t="s">
        <v>90</v>
      </c>
      <c r="G136" s="336">
        <v>44545</v>
      </c>
      <c r="H136" s="336">
        <v>44915</v>
      </c>
      <c r="I136" s="335" t="s">
        <v>92</v>
      </c>
      <c r="J136" s="337">
        <v>250000000</v>
      </c>
      <c r="K136" s="337">
        <v>250000000</v>
      </c>
      <c r="L136" s="337">
        <v>250761549.47999999</v>
      </c>
      <c r="M136" s="337">
        <v>250000000</v>
      </c>
      <c r="N136" s="338">
        <v>7.0000000000000007E-2</v>
      </c>
      <c r="O136" s="339">
        <v>1.9038783630676963E-3</v>
      </c>
      <c r="P136" s="339">
        <v>1</v>
      </c>
      <c r="Q136" s="339">
        <v>0.29889361333574677</v>
      </c>
      <c r="S136" s="417"/>
    </row>
    <row r="137" spans="1:19" s="340" customFormat="1" ht="15" customHeight="1">
      <c r="A137" s="333"/>
      <c r="B137" s="334" t="s">
        <v>619</v>
      </c>
      <c r="C137" s="375" t="s">
        <v>578</v>
      </c>
      <c r="D137" s="376"/>
      <c r="E137" s="335" t="s">
        <v>89</v>
      </c>
      <c r="F137" s="335" t="s">
        <v>90</v>
      </c>
      <c r="G137" s="336">
        <v>44545</v>
      </c>
      <c r="H137" s="336">
        <v>44915</v>
      </c>
      <c r="I137" s="335" t="s">
        <v>92</v>
      </c>
      <c r="J137" s="337">
        <v>250000000</v>
      </c>
      <c r="K137" s="337">
        <v>250000000</v>
      </c>
      <c r="L137" s="337">
        <v>250761549.47999999</v>
      </c>
      <c r="M137" s="337">
        <v>250000000</v>
      </c>
      <c r="N137" s="338">
        <v>7.0000000000000007E-2</v>
      </c>
      <c r="O137" s="339">
        <v>1.9038783630676963E-3</v>
      </c>
      <c r="P137" s="339">
        <v>1</v>
      </c>
      <c r="Q137" s="339">
        <v>0.30085863817749842</v>
      </c>
      <c r="S137" s="417"/>
    </row>
    <row r="138" spans="1:19" s="340" customFormat="1" ht="15" customHeight="1">
      <c r="A138" s="333"/>
      <c r="B138" s="334" t="s">
        <v>93</v>
      </c>
      <c r="C138" s="375" t="s">
        <v>579</v>
      </c>
      <c r="D138" s="376"/>
      <c r="E138" s="335" t="s">
        <v>94</v>
      </c>
      <c r="F138" s="335" t="s">
        <v>90</v>
      </c>
      <c r="G138" s="336" t="s">
        <v>602</v>
      </c>
      <c r="H138" s="336">
        <v>47050</v>
      </c>
      <c r="I138" s="335" t="s">
        <v>92</v>
      </c>
      <c r="J138" s="337">
        <v>2500000000</v>
      </c>
      <c r="K138" s="337">
        <v>2841052500</v>
      </c>
      <c r="L138" s="337">
        <v>2774535531.25</v>
      </c>
      <c r="M138" s="337">
        <v>2500000000</v>
      </c>
      <c r="N138" s="338">
        <v>7.9000000000000001E-2</v>
      </c>
      <c r="O138" s="339">
        <v>2.1065343456616016E-2</v>
      </c>
      <c r="P138" s="339">
        <v>1</v>
      </c>
      <c r="Q138" s="339">
        <v>0.32260053303552078</v>
      </c>
      <c r="S138" s="417"/>
    </row>
    <row r="139" spans="1:19" s="340" customFormat="1" ht="15" customHeight="1">
      <c r="A139" s="333"/>
      <c r="B139" s="334" t="s">
        <v>93</v>
      </c>
      <c r="C139" s="375" t="s">
        <v>579</v>
      </c>
      <c r="D139" s="376"/>
      <c r="E139" s="335" t="s">
        <v>94</v>
      </c>
      <c r="F139" s="335" t="s">
        <v>90</v>
      </c>
      <c r="G139" s="336" t="s">
        <v>95</v>
      </c>
      <c r="H139" s="336">
        <v>47050</v>
      </c>
      <c r="I139" s="335" t="s">
        <v>92</v>
      </c>
      <c r="J139" s="337">
        <v>2500000000</v>
      </c>
      <c r="K139" s="337">
        <v>2630033688</v>
      </c>
      <c r="L139" s="337">
        <v>2584369391.25</v>
      </c>
      <c r="M139" s="337">
        <v>2500000000</v>
      </c>
      <c r="N139" s="338">
        <v>7.9000000000000001E-2</v>
      </c>
      <c r="O139" s="339">
        <v>1.9621528804469837E-2</v>
      </c>
      <c r="P139" s="339">
        <v>1</v>
      </c>
      <c r="Q139" s="339">
        <v>0.34285224253643826</v>
      </c>
      <c r="S139" s="417"/>
    </row>
    <row r="140" spans="1:19" s="340" customFormat="1" ht="15" customHeight="1">
      <c r="A140" s="333"/>
      <c r="B140" s="334" t="s">
        <v>93</v>
      </c>
      <c r="C140" s="375" t="s">
        <v>579</v>
      </c>
      <c r="D140" s="376"/>
      <c r="E140" s="335" t="s">
        <v>94</v>
      </c>
      <c r="F140" s="335" t="s">
        <v>90</v>
      </c>
      <c r="G140" s="336" t="s">
        <v>100</v>
      </c>
      <c r="H140" s="336">
        <v>47050</v>
      </c>
      <c r="I140" s="335" t="s">
        <v>92</v>
      </c>
      <c r="J140" s="337">
        <v>3425000000</v>
      </c>
      <c r="K140" s="337">
        <v>3825682831</v>
      </c>
      <c r="L140" s="337">
        <v>3507482672.4400001</v>
      </c>
      <c r="M140" s="337">
        <v>3425000000</v>
      </c>
      <c r="N140" s="338">
        <v>7.9000000000000001E-2</v>
      </c>
      <c r="O140" s="339">
        <v>2.6630160735332271E-2</v>
      </c>
      <c r="P140" s="339">
        <v>1</v>
      </c>
      <c r="Q140" s="339">
        <v>0.37033767879112156</v>
      </c>
      <c r="S140" s="417"/>
    </row>
    <row r="141" spans="1:19" s="340" customFormat="1" ht="15" customHeight="1">
      <c r="A141" s="333"/>
      <c r="B141" s="334" t="s">
        <v>93</v>
      </c>
      <c r="C141" s="375" t="s">
        <v>579</v>
      </c>
      <c r="D141" s="376"/>
      <c r="E141" s="335" t="s">
        <v>94</v>
      </c>
      <c r="F141" s="335" t="s">
        <v>90</v>
      </c>
      <c r="G141" s="336" t="s">
        <v>603</v>
      </c>
      <c r="H141" s="336">
        <v>47050</v>
      </c>
      <c r="I141" s="335" t="s">
        <v>92</v>
      </c>
      <c r="J141" s="337">
        <v>4000000000</v>
      </c>
      <c r="K141" s="337">
        <v>4108857092</v>
      </c>
      <c r="L141" s="337">
        <v>4117643424</v>
      </c>
      <c r="M141" s="337">
        <v>4000000000</v>
      </c>
      <c r="N141" s="338">
        <v>7.9000000000000001E-2</v>
      </c>
      <c r="O141" s="339">
        <v>3.1262736404517384E-2</v>
      </c>
      <c r="P141" s="339">
        <v>1</v>
      </c>
      <c r="Q141" s="339">
        <v>0.40260447421655327</v>
      </c>
      <c r="S141" s="417"/>
    </row>
    <row r="142" spans="1:19" s="340" customFormat="1" ht="15" customHeight="1">
      <c r="A142" s="333"/>
      <c r="B142" s="334" t="s">
        <v>93</v>
      </c>
      <c r="C142" s="375" t="s">
        <v>579</v>
      </c>
      <c r="D142" s="376"/>
      <c r="E142" s="335" t="s">
        <v>94</v>
      </c>
      <c r="F142" s="335" t="s">
        <v>90</v>
      </c>
      <c r="G142" s="336" t="s">
        <v>604</v>
      </c>
      <c r="H142" s="336">
        <v>47050</v>
      </c>
      <c r="I142" s="335" t="s">
        <v>92</v>
      </c>
      <c r="J142" s="337">
        <v>1500000000</v>
      </c>
      <c r="K142" s="337">
        <v>1552614147.5999999</v>
      </c>
      <c r="L142" s="337">
        <v>1547029125.45</v>
      </c>
      <c r="M142" s="337">
        <v>1500000000</v>
      </c>
      <c r="N142" s="338">
        <v>7.9000000000000001E-2</v>
      </c>
      <c r="O142" s="339">
        <v>1.1745641567008696E-2</v>
      </c>
      <c r="P142" s="339">
        <v>1</v>
      </c>
      <c r="Q142" s="339">
        <v>0.41472734819275303</v>
      </c>
      <c r="S142" s="417"/>
    </row>
    <row r="143" spans="1:19" s="340" customFormat="1" ht="15" customHeight="1">
      <c r="A143" s="333"/>
      <c r="B143" s="334" t="s">
        <v>93</v>
      </c>
      <c r="C143" s="375" t="s">
        <v>579</v>
      </c>
      <c r="D143" s="376"/>
      <c r="E143" s="335" t="s">
        <v>94</v>
      </c>
      <c r="F143" s="335" t="s">
        <v>90</v>
      </c>
      <c r="G143" s="336" t="s">
        <v>604</v>
      </c>
      <c r="H143" s="336">
        <v>45828</v>
      </c>
      <c r="I143" s="335" t="s">
        <v>92</v>
      </c>
      <c r="J143" s="337">
        <v>2505000000</v>
      </c>
      <c r="K143" s="337">
        <v>2694410914.1999998</v>
      </c>
      <c r="L143" s="337">
        <v>2654419682.8800001</v>
      </c>
      <c r="M143" s="337">
        <v>2505000000</v>
      </c>
      <c r="N143" s="338">
        <v>7.7499999999999999E-2</v>
      </c>
      <c r="O143" s="339">
        <v>2.015337762593988E-2</v>
      </c>
      <c r="P143" s="339">
        <v>1</v>
      </c>
      <c r="Q143" s="339">
        <v>0.43552798779683166</v>
      </c>
      <c r="S143" s="417"/>
    </row>
    <row r="144" spans="1:19" s="340" customFormat="1" ht="15" customHeight="1">
      <c r="A144" s="333"/>
      <c r="B144" s="334" t="s">
        <v>619</v>
      </c>
      <c r="C144" s="375" t="s">
        <v>88</v>
      </c>
      <c r="D144" s="376"/>
      <c r="E144" s="335" t="s">
        <v>89</v>
      </c>
      <c r="F144" s="335" t="s">
        <v>90</v>
      </c>
      <c r="G144" s="336" t="s">
        <v>589</v>
      </c>
      <c r="H144" s="336">
        <v>44872</v>
      </c>
      <c r="I144" s="335" t="s">
        <v>92</v>
      </c>
      <c r="J144" s="337">
        <v>500000000</v>
      </c>
      <c r="K144" s="337">
        <v>505699027.30000001</v>
      </c>
      <c r="L144" s="337">
        <v>505521209.25</v>
      </c>
      <c r="M144" s="337">
        <v>500000000</v>
      </c>
      <c r="N144" s="338">
        <v>0.06</v>
      </c>
      <c r="O144" s="339">
        <v>3.8381119209013924E-3</v>
      </c>
      <c r="P144" s="339">
        <v>0.1</v>
      </c>
      <c r="Q144" s="339">
        <v>0.43948936758678953</v>
      </c>
      <c r="S144" s="417"/>
    </row>
    <row r="145" spans="1:19" s="340" customFormat="1" ht="15" customHeight="1">
      <c r="A145" s="333"/>
      <c r="B145" s="334" t="s">
        <v>619</v>
      </c>
      <c r="C145" s="375" t="s">
        <v>88</v>
      </c>
      <c r="D145" s="376"/>
      <c r="E145" s="335" t="s">
        <v>89</v>
      </c>
      <c r="F145" s="335" t="s">
        <v>90</v>
      </c>
      <c r="G145" s="336" t="s">
        <v>589</v>
      </c>
      <c r="H145" s="336">
        <v>44872</v>
      </c>
      <c r="I145" s="335" t="s">
        <v>92</v>
      </c>
      <c r="J145" s="337">
        <v>500000000</v>
      </c>
      <c r="K145" s="337">
        <v>505699027.30000001</v>
      </c>
      <c r="L145" s="337">
        <v>505521209.25</v>
      </c>
      <c r="M145" s="337">
        <v>500000000</v>
      </c>
      <c r="N145" s="338">
        <v>0.06</v>
      </c>
      <c r="O145" s="339">
        <v>3.8381119209013924E-3</v>
      </c>
      <c r="P145" s="339">
        <v>0.1</v>
      </c>
      <c r="Q145" s="339">
        <v>0.44345074737674739</v>
      </c>
      <c r="S145" s="417"/>
    </row>
    <row r="146" spans="1:19" s="340" customFormat="1" ht="15" customHeight="1">
      <c r="A146" s="333"/>
      <c r="B146" s="334" t="s">
        <v>619</v>
      </c>
      <c r="C146" s="375" t="s">
        <v>88</v>
      </c>
      <c r="D146" s="376"/>
      <c r="E146" s="335" t="s">
        <v>89</v>
      </c>
      <c r="F146" s="335" t="s">
        <v>90</v>
      </c>
      <c r="G146" s="336" t="s">
        <v>589</v>
      </c>
      <c r="H146" s="336">
        <v>44872</v>
      </c>
      <c r="I146" s="335" t="s">
        <v>92</v>
      </c>
      <c r="J146" s="337">
        <v>200000000</v>
      </c>
      <c r="K146" s="337">
        <v>202279690.46000001</v>
      </c>
      <c r="L146" s="337">
        <v>202208534.59999999</v>
      </c>
      <c r="M146" s="337">
        <v>200000000</v>
      </c>
      <c r="N146" s="338">
        <v>0.06</v>
      </c>
      <c r="O146" s="339">
        <v>1.535245154812981E-3</v>
      </c>
      <c r="P146" s="339">
        <v>0.1</v>
      </c>
      <c r="Q146" s="339">
        <v>0.44503529969159461</v>
      </c>
      <c r="S146" s="417"/>
    </row>
    <row r="147" spans="1:19" s="340" customFormat="1" ht="15" customHeight="1">
      <c r="A147" s="333"/>
      <c r="B147" s="334" t="s">
        <v>619</v>
      </c>
      <c r="C147" s="375" t="s">
        <v>88</v>
      </c>
      <c r="D147" s="376"/>
      <c r="E147" s="335" t="s">
        <v>89</v>
      </c>
      <c r="F147" s="335" t="s">
        <v>90</v>
      </c>
      <c r="G147" s="336" t="s">
        <v>605</v>
      </c>
      <c r="H147" s="336">
        <v>44872</v>
      </c>
      <c r="I147" s="335" t="s">
        <v>92</v>
      </c>
      <c r="J147" s="337">
        <v>250000000</v>
      </c>
      <c r="K147" s="337">
        <v>250522862.5</v>
      </c>
      <c r="L147" s="337">
        <v>252759042.47999999</v>
      </c>
      <c r="M147" s="337">
        <v>250000000</v>
      </c>
      <c r="N147" s="338">
        <v>0.06</v>
      </c>
      <c r="O147" s="339">
        <v>1.9190441000435817E-3</v>
      </c>
      <c r="P147" s="339">
        <v>0.1</v>
      </c>
      <c r="Q147" s="339">
        <v>0.44701597734524812</v>
      </c>
      <c r="S147" s="417"/>
    </row>
    <row r="148" spans="1:19" s="340" customFormat="1" ht="15" customHeight="1">
      <c r="A148" s="333"/>
      <c r="B148" s="334" t="s">
        <v>619</v>
      </c>
      <c r="C148" s="375" t="s">
        <v>88</v>
      </c>
      <c r="D148" s="376"/>
      <c r="E148" s="335" t="s">
        <v>89</v>
      </c>
      <c r="F148" s="335" t="s">
        <v>90</v>
      </c>
      <c r="G148" s="336" t="s">
        <v>605</v>
      </c>
      <c r="H148" s="336">
        <v>44872</v>
      </c>
      <c r="I148" s="335" t="s">
        <v>92</v>
      </c>
      <c r="J148" s="337">
        <v>250000000</v>
      </c>
      <c r="K148" s="337">
        <v>250522862.5</v>
      </c>
      <c r="L148" s="337">
        <v>252759042.47999999</v>
      </c>
      <c r="M148" s="337">
        <v>250000000</v>
      </c>
      <c r="N148" s="338">
        <v>0.06</v>
      </c>
      <c r="O148" s="339">
        <v>1.9190441000435817E-3</v>
      </c>
      <c r="P148" s="339">
        <v>0.1</v>
      </c>
      <c r="Q148" s="339">
        <v>0.44899665499890162</v>
      </c>
      <c r="S148" s="417"/>
    </row>
    <row r="149" spans="1:19" s="340" customFormat="1" ht="15" customHeight="1">
      <c r="A149" s="333"/>
      <c r="B149" s="334" t="s">
        <v>619</v>
      </c>
      <c r="C149" s="375" t="s">
        <v>88</v>
      </c>
      <c r="D149" s="376"/>
      <c r="E149" s="335" t="s">
        <v>89</v>
      </c>
      <c r="F149" s="335" t="s">
        <v>90</v>
      </c>
      <c r="G149" s="336" t="s">
        <v>605</v>
      </c>
      <c r="H149" s="336">
        <v>44872</v>
      </c>
      <c r="I149" s="335" t="s">
        <v>92</v>
      </c>
      <c r="J149" s="337">
        <v>250000000</v>
      </c>
      <c r="K149" s="337">
        <v>250522862.5</v>
      </c>
      <c r="L149" s="337">
        <v>252759042.47999999</v>
      </c>
      <c r="M149" s="337">
        <v>250000000</v>
      </c>
      <c r="N149" s="338">
        <v>0.06</v>
      </c>
      <c r="O149" s="339">
        <v>1.9190441000435817E-3</v>
      </c>
      <c r="P149" s="339">
        <v>0.1</v>
      </c>
      <c r="Q149" s="339">
        <v>0.45097733265255513</v>
      </c>
      <c r="S149" s="417"/>
    </row>
    <row r="150" spans="1:19" s="340" customFormat="1" ht="15" customHeight="1">
      <c r="A150" s="333"/>
      <c r="B150" s="334" t="s">
        <v>619</v>
      </c>
      <c r="C150" s="375" t="s">
        <v>88</v>
      </c>
      <c r="D150" s="376"/>
      <c r="E150" s="335" t="s">
        <v>89</v>
      </c>
      <c r="F150" s="335" t="s">
        <v>90</v>
      </c>
      <c r="G150" s="336" t="s">
        <v>605</v>
      </c>
      <c r="H150" s="336">
        <v>44872</v>
      </c>
      <c r="I150" s="335" t="s">
        <v>92</v>
      </c>
      <c r="J150" s="337">
        <v>250000000</v>
      </c>
      <c r="K150" s="337">
        <v>250522862.5</v>
      </c>
      <c r="L150" s="337">
        <v>252759042.47999999</v>
      </c>
      <c r="M150" s="337">
        <v>250000000</v>
      </c>
      <c r="N150" s="338">
        <v>0.06</v>
      </c>
      <c r="O150" s="339">
        <v>1.9190441000435817E-3</v>
      </c>
      <c r="P150" s="339">
        <v>0.1</v>
      </c>
      <c r="Q150" s="339">
        <v>0.45295801030620864</v>
      </c>
      <c r="S150" s="417"/>
    </row>
    <row r="151" spans="1:19" s="340" customFormat="1" ht="15" customHeight="1">
      <c r="A151" s="333"/>
      <c r="B151" s="334" t="s">
        <v>619</v>
      </c>
      <c r="C151" s="375" t="s">
        <v>88</v>
      </c>
      <c r="D151" s="376"/>
      <c r="E151" s="335" t="s">
        <v>89</v>
      </c>
      <c r="F151" s="335" t="s">
        <v>90</v>
      </c>
      <c r="G151" s="336" t="s">
        <v>605</v>
      </c>
      <c r="H151" s="336">
        <v>44872</v>
      </c>
      <c r="I151" s="335" t="s">
        <v>92</v>
      </c>
      <c r="J151" s="337">
        <v>250000000</v>
      </c>
      <c r="K151" s="337">
        <v>250522862.5</v>
      </c>
      <c r="L151" s="337">
        <v>252759042.47999999</v>
      </c>
      <c r="M151" s="337">
        <v>250000000</v>
      </c>
      <c r="N151" s="338">
        <v>0.06</v>
      </c>
      <c r="O151" s="339">
        <v>1.9190441000435817E-3</v>
      </c>
      <c r="P151" s="339">
        <v>0.1</v>
      </c>
      <c r="Q151" s="339">
        <v>0.45493868795986214</v>
      </c>
      <c r="S151" s="417"/>
    </row>
    <row r="152" spans="1:19" s="340" customFormat="1" ht="15" customHeight="1">
      <c r="A152" s="333"/>
      <c r="B152" s="334" t="s">
        <v>619</v>
      </c>
      <c r="C152" s="375" t="s">
        <v>88</v>
      </c>
      <c r="D152" s="376"/>
      <c r="E152" s="335" t="s">
        <v>89</v>
      </c>
      <c r="F152" s="335" t="s">
        <v>90</v>
      </c>
      <c r="G152" s="336" t="s">
        <v>605</v>
      </c>
      <c r="H152" s="336">
        <v>44872</v>
      </c>
      <c r="I152" s="335" t="s">
        <v>92</v>
      </c>
      <c r="J152" s="337">
        <v>250000000</v>
      </c>
      <c r="K152" s="337">
        <v>250522862.5</v>
      </c>
      <c r="L152" s="337">
        <v>252759042.47999999</v>
      </c>
      <c r="M152" s="337">
        <v>250000000</v>
      </c>
      <c r="N152" s="338">
        <v>0.06</v>
      </c>
      <c r="O152" s="339">
        <v>1.9190441000435817E-3</v>
      </c>
      <c r="P152" s="339">
        <v>0.1</v>
      </c>
      <c r="Q152" s="339">
        <v>0.45691936561351565</v>
      </c>
      <c r="S152" s="417"/>
    </row>
    <row r="153" spans="1:19" s="340" customFormat="1" ht="15" customHeight="1">
      <c r="A153" s="333"/>
      <c r="B153" s="334" t="s">
        <v>619</v>
      </c>
      <c r="C153" s="375" t="s">
        <v>88</v>
      </c>
      <c r="D153" s="376"/>
      <c r="E153" s="335" t="s">
        <v>89</v>
      </c>
      <c r="F153" s="335" t="s">
        <v>90</v>
      </c>
      <c r="G153" s="336" t="s">
        <v>605</v>
      </c>
      <c r="H153" s="336">
        <v>44872</v>
      </c>
      <c r="I153" s="335" t="s">
        <v>92</v>
      </c>
      <c r="J153" s="337">
        <v>250000000</v>
      </c>
      <c r="K153" s="337">
        <v>250522862.5</v>
      </c>
      <c r="L153" s="337">
        <v>252759042.47999999</v>
      </c>
      <c r="M153" s="337">
        <v>250000000</v>
      </c>
      <c r="N153" s="338">
        <v>0.06</v>
      </c>
      <c r="O153" s="339">
        <v>1.9190441000435817E-3</v>
      </c>
      <c r="P153" s="339">
        <v>0.1</v>
      </c>
      <c r="Q153" s="339">
        <v>0.45890004326716916</v>
      </c>
      <c r="S153" s="417"/>
    </row>
    <row r="154" spans="1:19" s="340" customFormat="1" ht="15" customHeight="1">
      <c r="A154" s="333"/>
      <c r="B154" s="334" t="s">
        <v>619</v>
      </c>
      <c r="C154" s="375" t="s">
        <v>88</v>
      </c>
      <c r="D154" s="376"/>
      <c r="E154" s="335" t="s">
        <v>89</v>
      </c>
      <c r="F154" s="335" t="s">
        <v>90</v>
      </c>
      <c r="G154" s="336" t="s">
        <v>605</v>
      </c>
      <c r="H154" s="336">
        <v>44872</v>
      </c>
      <c r="I154" s="335" t="s">
        <v>92</v>
      </c>
      <c r="J154" s="337">
        <v>250000000</v>
      </c>
      <c r="K154" s="337">
        <v>250522862.5</v>
      </c>
      <c r="L154" s="337">
        <v>252759042.47999999</v>
      </c>
      <c r="M154" s="337">
        <v>250000000</v>
      </c>
      <c r="N154" s="338">
        <v>0.06</v>
      </c>
      <c r="O154" s="339">
        <v>1.9190441000435817E-3</v>
      </c>
      <c r="P154" s="339">
        <v>0.1</v>
      </c>
      <c r="Q154" s="339">
        <v>0.46088072092082266</v>
      </c>
      <c r="S154" s="417"/>
    </row>
    <row r="155" spans="1:19" s="340" customFormat="1" ht="15" customHeight="1">
      <c r="A155" s="333"/>
      <c r="B155" s="334" t="s">
        <v>619</v>
      </c>
      <c r="C155" s="375" t="s">
        <v>88</v>
      </c>
      <c r="D155" s="376"/>
      <c r="E155" s="335" t="s">
        <v>89</v>
      </c>
      <c r="F155" s="335" t="s">
        <v>90</v>
      </c>
      <c r="G155" s="336" t="s">
        <v>605</v>
      </c>
      <c r="H155" s="336">
        <v>44872</v>
      </c>
      <c r="I155" s="335" t="s">
        <v>92</v>
      </c>
      <c r="J155" s="337">
        <v>150000000</v>
      </c>
      <c r="K155" s="337">
        <v>150313716</v>
      </c>
      <c r="L155" s="337">
        <v>151655424.62</v>
      </c>
      <c r="M155" s="337">
        <v>150000000</v>
      </c>
      <c r="N155" s="338">
        <v>0.06</v>
      </c>
      <c r="O155" s="339">
        <v>1.1514264534359584E-3</v>
      </c>
      <c r="P155" s="339">
        <v>0.1</v>
      </c>
      <c r="Q155" s="339">
        <v>0.46206912750621293</v>
      </c>
      <c r="S155" s="417"/>
    </row>
    <row r="156" spans="1:19" s="340" customFormat="1" ht="15" customHeight="1">
      <c r="A156" s="333"/>
      <c r="B156" s="334" t="s">
        <v>619</v>
      </c>
      <c r="C156" s="375" t="s">
        <v>88</v>
      </c>
      <c r="D156" s="376"/>
      <c r="E156" s="335" t="s">
        <v>89</v>
      </c>
      <c r="F156" s="335" t="s">
        <v>90</v>
      </c>
      <c r="G156" s="336" t="s">
        <v>605</v>
      </c>
      <c r="H156" s="336">
        <v>44872</v>
      </c>
      <c r="I156" s="335" t="s">
        <v>92</v>
      </c>
      <c r="J156" s="337">
        <v>150000000</v>
      </c>
      <c r="K156" s="337">
        <v>150313716</v>
      </c>
      <c r="L156" s="337">
        <v>151655424.62</v>
      </c>
      <c r="M156" s="337">
        <v>150000000</v>
      </c>
      <c r="N156" s="338">
        <v>0.06</v>
      </c>
      <c r="O156" s="339">
        <v>1.1514264534359584E-3</v>
      </c>
      <c r="P156" s="339">
        <v>0.1</v>
      </c>
      <c r="Q156" s="339">
        <v>0.4632575340916032</v>
      </c>
      <c r="S156" s="417"/>
    </row>
    <row r="157" spans="1:19" s="340" customFormat="1" ht="15" customHeight="1">
      <c r="A157" s="333"/>
      <c r="B157" s="334" t="s">
        <v>619</v>
      </c>
      <c r="C157" s="375" t="s">
        <v>88</v>
      </c>
      <c r="D157" s="376"/>
      <c r="E157" s="335" t="s">
        <v>89</v>
      </c>
      <c r="F157" s="335" t="s">
        <v>90</v>
      </c>
      <c r="G157" s="336" t="s">
        <v>605</v>
      </c>
      <c r="H157" s="336">
        <v>44872</v>
      </c>
      <c r="I157" s="335" t="s">
        <v>92</v>
      </c>
      <c r="J157" s="337">
        <v>150000000</v>
      </c>
      <c r="K157" s="337">
        <v>150313716</v>
      </c>
      <c r="L157" s="337">
        <v>151655424.62</v>
      </c>
      <c r="M157" s="337">
        <v>150000000</v>
      </c>
      <c r="N157" s="338">
        <v>0.06</v>
      </c>
      <c r="O157" s="339">
        <v>1.1514264534359584E-3</v>
      </c>
      <c r="P157" s="339">
        <v>0.1</v>
      </c>
      <c r="Q157" s="339">
        <v>0.46444594067699346</v>
      </c>
      <c r="S157" s="417"/>
    </row>
    <row r="158" spans="1:19" s="340" customFormat="1" ht="15" customHeight="1">
      <c r="A158" s="333"/>
      <c r="B158" s="334" t="s">
        <v>619</v>
      </c>
      <c r="C158" s="375" t="s">
        <v>88</v>
      </c>
      <c r="D158" s="376"/>
      <c r="E158" s="335" t="s">
        <v>89</v>
      </c>
      <c r="F158" s="335" t="s">
        <v>90</v>
      </c>
      <c r="G158" s="336" t="s">
        <v>605</v>
      </c>
      <c r="H158" s="336">
        <v>44872</v>
      </c>
      <c r="I158" s="335" t="s">
        <v>92</v>
      </c>
      <c r="J158" s="337">
        <v>150000000</v>
      </c>
      <c r="K158" s="337">
        <v>150313716</v>
      </c>
      <c r="L158" s="337">
        <v>151655424.62</v>
      </c>
      <c r="M158" s="337">
        <v>150000000</v>
      </c>
      <c r="N158" s="338">
        <v>0.06</v>
      </c>
      <c r="O158" s="339">
        <v>1.1514264534359584E-3</v>
      </c>
      <c r="P158" s="339">
        <v>0.1</v>
      </c>
      <c r="Q158" s="339">
        <v>0.46563434726238373</v>
      </c>
      <c r="S158" s="417"/>
    </row>
    <row r="159" spans="1:19" s="340" customFormat="1" ht="15" customHeight="1">
      <c r="A159" s="333"/>
      <c r="B159" s="334" t="s">
        <v>619</v>
      </c>
      <c r="C159" s="375" t="s">
        <v>88</v>
      </c>
      <c r="D159" s="376"/>
      <c r="E159" s="335" t="s">
        <v>89</v>
      </c>
      <c r="F159" s="335" t="s">
        <v>90</v>
      </c>
      <c r="G159" s="336" t="s">
        <v>605</v>
      </c>
      <c r="H159" s="336">
        <v>44872</v>
      </c>
      <c r="I159" s="335" t="s">
        <v>92</v>
      </c>
      <c r="J159" s="337">
        <v>150000000</v>
      </c>
      <c r="K159" s="337">
        <v>150313716</v>
      </c>
      <c r="L159" s="337">
        <v>151655424.62</v>
      </c>
      <c r="M159" s="337">
        <v>150000000</v>
      </c>
      <c r="N159" s="338">
        <v>0.06</v>
      </c>
      <c r="O159" s="339">
        <v>1.1514264534359584E-3</v>
      </c>
      <c r="P159" s="339">
        <v>0.1</v>
      </c>
      <c r="Q159" s="339">
        <v>0.466822753847774</v>
      </c>
      <c r="S159" s="417"/>
    </row>
    <row r="160" spans="1:19" s="340" customFormat="1" ht="15" customHeight="1">
      <c r="A160" s="333"/>
      <c r="B160" s="334" t="s">
        <v>619</v>
      </c>
      <c r="C160" s="375" t="s">
        <v>88</v>
      </c>
      <c r="D160" s="376"/>
      <c r="E160" s="335" t="s">
        <v>89</v>
      </c>
      <c r="F160" s="335" t="s">
        <v>90</v>
      </c>
      <c r="G160" s="336" t="s">
        <v>605</v>
      </c>
      <c r="H160" s="336">
        <v>44872</v>
      </c>
      <c r="I160" s="335" t="s">
        <v>92</v>
      </c>
      <c r="J160" s="337">
        <v>150000000</v>
      </c>
      <c r="K160" s="337">
        <v>150313716</v>
      </c>
      <c r="L160" s="337">
        <v>151655424.62</v>
      </c>
      <c r="M160" s="337">
        <v>150000000</v>
      </c>
      <c r="N160" s="338">
        <v>0.06</v>
      </c>
      <c r="O160" s="339">
        <v>1.1514264534359584E-3</v>
      </c>
      <c r="P160" s="339">
        <v>0.1</v>
      </c>
      <c r="Q160" s="339">
        <v>0.46801116043316426</v>
      </c>
      <c r="S160" s="417"/>
    </row>
    <row r="161" spans="1:19" s="340" customFormat="1" ht="15" customHeight="1">
      <c r="A161" s="333"/>
      <c r="B161" s="334" t="s">
        <v>619</v>
      </c>
      <c r="C161" s="375" t="s">
        <v>88</v>
      </c>
      <c r="D161" s="376"/>
      <c r="E161" s="335" t="s">
        <v>89</v>
      </c>
      <c r="F161" s="335" t="s">
        <v>90</v>
      </c>
      <c r="G161" s="336" t="s">
        <v>605</v>
      </c>
      <c r="H161" s="336">
        <v>44872</v>
      </c>
      <c r="I161" s="335" t="s">
        <v>92</v>
      </c>
      <c r="J161" s="337">
        <v>150000000</v>
      </c>
      <c r="K161" s="337">
        <v>150313716</v>
      </c>
      <c r="L161" s="337">
        <v>151655424.62</v>
      </c>
      <c r="M161" s="337">
        <v>150000000</v>
      </c>
      <c r="N161" s="338">
        <v>0.06</v>
      </c>
      <c r="O161" s="339">
        <v>1.1514264534359584E-3</v>
      </c>
      <c r="P161" s="339">
        <v>0.1</v>
      </c>
      <c r="Q161" s="339">
        <v>0.46919956701855453</v>
      </c>
      <c r="S161" s="417"/>
    </row>
    <row r="162" spans="1:19" s="340" customFormat="1" ht="15" customHeight="1">
      <c r="A162" s="333"/>
      <c r="B162" s="334" t="s">
        <v>619</v>
      </c>
      <c r="C162" s="375" t="s">
        <v>88</v>
      </c>
      <c r="D162" s="376"/>
      <c r="E162" s="335" t="s">
        <v>89</v>
      </c>
      <c r="F162" s="335" t="s">
        <v>90</v>
      </c>
      <c r="G162" s="336" t="s">
        <v>605</v>
      </c>
      <c r="H162" s="336">
        <v>44872</v>
      </c>
      <c r="I162" s="335" t="s">
        <v>92</v>
      </c>
      <c r="J162" s="337">
        <v>150000000</v>
      </c>
      <c r="K162" s="337">
        <v>150313716</v>
      </c>
      <c r="L162" s="337">
        <v>151655424.62</v>
      </c>
      <c r="M162" s="337">
        <v>150000000</v>
      </c>
      <c r="N162" s="338">
        <v>0.06</v>
      </c>
      <c r="O162" s="339">
        <v>1.1514264534359584E-3</v>
      </c>
      <c r="P162" s="339">
        <v>0.1</v>
      </c>
      <c r="Q162" s="339">
        <v>0.4703879736039448</v>
      </c>
      <c r="S162" s="417"/>
    </row>
    <row r="163" spans="1:19" s="340" customFormat="1" ht="15" customHeight="1">
      <c r="A163" s="333"/>
      <c r="B163" s="334" t="s">
        <v>619</v>
      </c>
      <c r="C163" s="375" t="s">
        <v>88</v>
      </c>
      <c r="D163" s="376"/>
      <c r="E163" s="335" t="s">
        <v>89</v>
      </c>
      <c r="F163" s="335" t="s">
        <v>90</v>
      </c>
      <c r="G163" s="336" t="s">
        <v>605</v>
      </c>
      <c r="H163" s="336">
        <v>44872</v>
      </c>
      <c r="I163" s="335" t="s">
        <v>92</v>
      </c>
      <c r="J163" s="337">
        <v>150000000</v>
      </c>
      <c r="K163" s="337">
        <v>150313716</v>
      </c>
      <c r="L163" s="337">
        <v>151655424.62</v>
      </c>
      <c r="M163" s="337">
        <v>150000000</v>
      </c>
      <c r="N163" s="338">
        <v>0.06</v>
      </c>
      <c r="O163" s="339">
        <v>1.1514264534359584E-3</v>
      </c>
      <c r="P163" s="339">
        <v>0.1</v>
      </c>
      <c r="Q163" s="339">
        <v>0.47157638018933506</v>
      </c>
      <c r="S163" s="417"/>
    </row>
    <row r="164" spans="1:19" s="340" customFormat="1" ht="15" customHeight="1">
      <c r="A164" s="333"/>
      <c r="B164" s="334" t="s">
        <v>619</v>
      </c>
      <c r="C164" s="375" t="s">
        <v>88</v>
      </c>
      <c r="D164" s="376"/>
      <c r="E164" s="335" t="s">
        <v>89</v>
      </c>
      <c r="F164" s="335" t="s">
        <v>90</v>
      </c>
      <c r="G164" s="336" t="s">
        <v>605</v>
      </c>
      <c r="H164" s="336">
        <v>44872</v>
      </c>
      <c r="I164" s="335" t="s">
        <v>92</v>
      </c>
      <c r="J164" s="337">
        <v>150000000</v>
      </c>
      <c r="K164" s="337">
        <v>150313716</v>
      </c>
      <c r="L164" s="337">
        <v>151655424.62</v>
      </c>
      <c r="M164" s="337">
        <v>150000000</v>
      </c>
      <c r="N164" s="338">
        <v>0.06</v>
      </c>
      <c r="O164" s="339">
        <v>1.1514264534359584E-3</v>
      </c>
      <c r="P164" s="339">
        <v>0.1</v>
      </c>
      <c r="Q164" s="339">
        <v>0.47276478677472533</v>
      </c>
      <c r="S164" s="417"/>
    </row>
    <row r="165" spans="1:19" s="340" customFormat="1" ht="15" customHeight="1">
      <c r="A165" s="333"/>
      <c r="B165" s="334" t="s">
        <v>619</v>
      </c>
      <c r="C165" s="375" t="s">
        <v>88</v>
      </c>
      <c r="D165" s="376"/>
      <c r="E165" s="335" t="s">
        <v>89</v>
      </c>
      <c r="F165" s="335" t="s">
        <v>90</v>
      </c>
      <c r="G165" s="336" t="s">
        <v>605</v>
      </c>
      <c r="H165" s="336">
        <v>44872</v>
      </c>
      <c r="I165" s="335" t="s">
        <v>92</v>
      </c>
      <c r="J165" s="337">
        <v>150000000</v>
      </c>
      <c r="K165" s="337">
        <v>150313716</v>
      </c>
      <c r="L165" s="337">
        <v>151655424.62</v>
      </c>
      <c r="M165" s="337">
        <v>150000000</v>
      </c>
      <c r="N165" s="338">
        <v>0.06</v>
      </c>
      <c r="O165" s="339">
        <v>1.1514264534359584E-3</v>
      </c>
      <c r="P165" s="339">
        <v>0.1</v>
      </c>
      <c r="Q165" s="339">
        <v>0.4739531933601156</v>
      </c>
      <c r="S165" s="417"/>
    </row>
    <row r="166" spans="1:19" s="340" customFormat="1" ht="15" customHeight="1">
      <c r="A166" s="333"/>
      <c r="B166" s="334" t="s">
        <v>619</v>
      </c>
      <c r="C166" s="375" t="s">
        <v>88</v>
      </c>
      <c r="D166" s="376"/>
      <c r="E166" s="335" t="s">
        <v>89</v>
      </c>
      <c r="F166" s="335" t="s">
        <v>90</v>
      </c>
      <c r="G166" s="336" t="s">
        <v>605</v>
      </c>
      <c r="H166" s="336">
        <v>44872</v>
      </c>
      <c r="I166" s="335" t="s">
        <v>92</v>
      </c>
      <c r="J166" s="337">
        <v>150000000</v>
      </c>
      <c r="K166" s="337">
        <v>150313716</v>
      </c>
      <c r="L166" s="337">
        <v>151655424.62</v>
      </c>
      <c r="M166" s="337">
        <v>150000000</v>
      </c>
      <c r="N166" s="338">
        <v>0.06</v>
      </c>
      <c r="O166" s="339">
        <v>1.1514264534359584E-3</v>
      </c>
      <c r="P166" s="339">
        <v>0.1</v>
      </c>
      <c r="Q166" s="339">
        <v>0.47514159994550587</v>
      </c>
      <c r="S166" s="417"/>
    </row>
    <row r="167" spans="1:19" s="340" customFormat="1" ht="15" customHeight="1">
      <c r="A167" s="333"/>
      <c r="B167" s="334" t="s">
        <v>619</v>
      </c>
      <c r="C167" s="375" t="s">
        <v>88</v>
      </c>
      <c r="D167" s="376"/>
      <c r="E167" s="335" t="s">
        <v>89</v>
      </c>
      <c r="F167" s="335" t="s">
        <v>90</v>
      </c>
      <c r="G167" s="336" t="s">
        <v>606</v>
      </c>
      <c r="H167" s="336">
        <v>44977</v>
      </c>
      <c r="I167" s="335" t="s">
        <v>92</v>
      </c>
      <c r="J167" s="337">
        <v>150000000</v>
      </c>
      <c r="K167" s="337">
        <v>151137774.44999999</v>
      </c>
      <c r="L167" s="337">
        <v>151933371.31999999</v>
      </c>
      <c r="M167" s="337">
        <v>150000000</v>
      </c>
      <c r="N167" s="338">
        <v>6.7500000000000004E-2</v>
      </c>
      <c r="O167" s="339">
        <v>1.1535367319428244E-3</v>
      </c>
      <c r="P167" s="339">
        <v>0.1</v>
      </c>
      <c r="Q167" s="339">
        <v>0.47633218458479359</v>
      </c>
      <c r="S167" s="417"/>
    </row>
    <row r="168" spans="1:19" s="340" customFormat="1" ht="15" customHeight="1">
      <c r="A168" s="333"/>
      <c r="B168" s="334" t="s">
        <v>619</v>
      </c>
      <c r="C168" s="375" t="s">
        <v>88</v>
      </c>
      <c r="D168" s="376"/>
      <c r="E168" s="335" t="s">
        <v>89</v>
      </c>
      <c r="F168" s="335" t="s">
        <v>90</v>
      </c>
      <c r="G168" s="336" t="s">
        <v>606</v>
      </c>
      <c r="H168" s="336">
        <v>44977</v>
      </c>
      <c r="I168" s="335" t="s">
        <v>92</v>
      </c>
      <c r="J168" s="337">
        <v>150000000</v>
      </c>
      <c r="K168" s="337">
        <v>151137774.44999999</v>
      </c>
      <c r="L168" s="337">
        <v>151933371.31999999</v>
      </c>
      <c r="M168" s="337">
        <v>150000000</v>
      </c>
      <c r="N168" s="338">
        <v>6.7500000000000004E-2</v>
      </c>
      <c r="O168" s="339">
        <v>1.1535367319428244E-3</v>
      </c>
      <c r="P168" s="339">
        <v>0.1</v>
      </c>
      <c r="Q168" s="339">
        <v>0.47752276922408132</v>
      </c>
      <c r="S168" s="417"/>
    </row>
    <row r="169" spans="1:19" s="340" customFormat="1" ht="15" customHeight="1">
      <c r="A169" s="333"/>
      <c r="B169" s="334" t="s">
        <v>619</v>
      </c>
      <c r="C169" s="375" t="s">
        <v>88</v>
      </c>
      <c r="D169" s="376"/>
      <c r="E169" s="335" t="s">
        <v>89</v>
      </c>
      <c r="F169" s="335" t="s">
        <v>90</v>
      </c>
      <c r="G169" s="336" t="s">
        <v>606</v>
      </c>
      <c r="H169" s="336">
        <v>44977</v>
      </c>
      <c r="I169" s="335" t="s">
        <v>92</v>
      </c>
      <c r="J169" s="337">
        <v>150000000</v>
      </c>
      <c r="K169" s="337">
        <v>151137774.44999999</v>
      </c>
      <c r="L169" s="337">
        <v>151933371.31999999</v>
      </c>
      <c r="M169" s="337">
        <v>150000000</v>
      </c>
      <c r="N169" s="338">
        <v>6.7500000000000004E-2</v>
      </c>
      <c r="O169" s="339">
        <v>1.1535367319428244E-3</v>
      </c>
      <c r="P169" s="339">
        <v>0.1</v>
      </c>
      <c r="Q169" s="339">
        <v>0.47871335386336905</v>
      </c>
      <c r="S169" s="417"/>
    </row>
    <row r="170" spans="1:19" s="340" customFormat="1" ht="15" customHeight="1">
      <c r="A170" s="333"/>
      <c r="B170" s="334" t="s">
        <v>619</v>
      </c>
      <c r="C170" s="375" t="s">
        <v>88</v>
      </c>
      <c r="D170" s="376"/>
      <c r="E170" s="335" t="s">
        <v>89</v>
      </c>
      <c r="F170" s="335" t="s">
        <v>90</v>
      </c>
      <c r="G170" s="336" t="s">
        <v>606</v>
      </c>
      <c r="H170" s="336">
        <v>44977</v>
      </c>
      <c r="I170" s="335" t="s">
        <v>92</v>
      </c>
      <c r="J170" s="337">
        <v>150000000</v>
      </c>
      <c r="K170" s="337">
        <v>151137774.44999999</v>
      </c>
      <c r="L170" s="337">
        <v>151933371.31999999</v>
      </c>
      <c r="M170" s="337">
        <v>150000000</v>
      </c>
      <c r="N170" s="338">
        <v>6.7500000000000004E-2</v>
      </c>
      <c r="O170" s="339">
        <v>1.1535367319428244E-3</v>
      </c>
      <c r="P170" s="339">
        <v>0.1</v>
      </c>
      <c r="Q170" s="339">
        <v>0.47990393850265678</v>
      </c>
      <c r="S170" s="417"/>
    </row>
    <row r="171" spans="1:19" s="340" customFormat="1" ht="15" customHeight="1">
      <c r="A171" s="333"/>
      <c r="B171" s="334" t="s">
        <v>619</v>
      </c>
      <c r="C171" s="375" t="s">
        <v>88</v>
      </c>
      <c r="D171" s="376"/>
      <c r="E171" s="335" t="s">
        <v>89</v>
      </c>
      <c r="F171" s="335" t="s">
        <v>90</v>
      </c>
      <c r="G171" s="336" t="s">
        <v>606</v>
      </c>
      <c r="H171" s="336">
        <v>44977</v>
      </c>
      <c r="I171" s="335" t="s">
        <v>92</v>
      </c>
      <c r="J171" s="337">
        <v>150000000</v>
      </c>
      <c r="K171" s="337">
        <v>151137774.44999999</v>
      </c>
      <c r="L171" s="337">
        <v>151933371.31999999</v>
      </c>
      <c r="M171" s="337">
        <v>150000000</v>
      </c>
      <c r="N171" s="338">
        <v>6.7500000000000004E-2</v>
      </c>
      <c r="O171" s="339">
        <v>1.1535367319428244E-3</v>
      </c>
      <c r="P171" s="339">
        <v>0.1</v>
      </c>
      <c r="Q171" s="339">
        <v>0.48109452314194451</v>
      </c>
      <c r="S171" s="417"/>
    </row>
    <row r="172" spans="1:19" s="340" customFormat="1" ht="15" customHeight="1">
      <c r="A172" s="333"/>
      <c r="B172" s="334" t="s">
        <v>619</v>
      </c>
      <c r="C172" s="375" t="s">
        <v>88</v>
      </c>
      <c r="D172" s="376"/>
      <c r="E172" s="335" t="s">
        <v>89</v>
      </c>
      <c r="F172" s="335" t="s">
        <v>90</v>
      </c>
      <c r="G172" s="336" t="s">
        <v>606</v>
      </c>
      <c r="H172" s="336">
        <v>44795</v>
      </c>
      <c r="I172" s="335" t="s">
        <v>92</v>
      </c>
      <c r="J172" s="337">
        <v>250000000</v>
      </c>
      <c r="K172" s="337">
        <v>250884200.5</v>
      </c>
      <c r="L172" s="337">
        <v>252345449.97999999</v>
      </c>
      <c r="M172" s="337">
        <v>250000000</v>
      </c>
      <c r="N172" s="338">
        <v>6.25E-2</v>
      </c>
      <c r="O172" s="339">
        <v>1.9159039463257971E-3</v>
      </c>
      <c r="P172" s="339">
        <v>0.1</v>
      </c>
      <c r="Q172" s="339">
        <v>0.48307195979019452</v>
      </c>
      <c r="S172" s="417"/>
    </row>
    <row r="173" spans="1:19" s="340" customFormat="1" ht="15" customHeight="1">
      <c r="A173" s="333"/>
      <c r="B173" s="334" t="s">
        <v>619</v>
      </c>
      <c r="C173" s="375" t="s">
        <v>88</v>
      </c>
      <c r="D173" s="376"/>
      <c r="E173" s="335" t="s">
        <v>89</v>
      </c>
      <c r="F173" s="335" t="s">
        <v>90</v>
      </c>
      <c r="G173" s="336" t="s">
        <v>606</v>
      </c>
      <c r="H173" s="336">
        <v>44977</v>
      </c>
      <c r="I173" s="335" t="s">
        <v>92</v>
      </c>
      <c r="J173" s="337">
        <v>250000000</v>
      </c>
      <c r="K173" s="337">
        <v>251896290.75</v>
      </c>
      <c r="L173" s="337">
        <v>253222285.53</v>
      </c>
      <c r="M173" s="337">
        <v>250000000</v>
      </c>
      <c r="N173" s="338">
        <v>6.7500000000000004E-2</v>
      </c>
      <c r="O173" s="339">
        <v>1.9225612198793996E-3</v>
      </c>
      <c r="P173" s="339">
        <v>0.1</v>
      </c>
      <c r="Q173" s="339">
        <v>0.48505626752231462</v>
      </c>
      <c r="S173" s="417"/>
    </row>
    <row r="174" spans="1:19" s="340" customFormat="1" ht="15" customHeight="1">
      <c r="A174" s="333"/>
      <c r="B174" s="334" t="s">
        <v>619</v>
      </c>
      <c r="C174" s="375" t="s">
        <v>88</v>
      </c>
      <c r="D174" s="376"/>
      <c r="E174" s="335" t="s">
        <v>89</v>
      </c>
      <c r="F174" s="335" t="s">
        <v>90</v>
      </c>
      <c r="G174" s="336" t="s">
        <v>606</v>
      </c>
      <c r="H174" s="336">
        <v>44977</v>
      </c>
      <c r="I174" s="335" t="s">
        <v>92</v>
      </c>
      <c r="J174" s="337">
        <v>250000000</v>
      </c>
      <c r="K174" s="337">
        <v>251896290.75</v>
      </c>
      <c r="L174" s="337">
        <v>253222285.53</v>
      </c>
      <c r="M174" s="337">
        <v>250000000</v>
      </c>
      <c r="N174" s="338">
        <v>6.7500000000000004E-2</v>
      </c>
      <c r="O174" s="339">
        <v>1.9225612198793996E-3</v>
      </c>
      <c r="P174" s="339">
        <v>0.1</v>
      </c>
      <c r="Q174" s="339">
        <v>0.48704057525443473</v>
      </c>
      <c r="S174" s="417"/>
    </row>
    <row r="175" spans="1:19" s="340" customFormat="1" ht="15" customHeight="1">
      <c r="A175" s="333"/>
      <c r="B175" s="334" t="s">
        <v>619</v>
      </c>
      <c r="C175" s="375" t="s">
        <v>88</v>
      </c>
      <c r="D175" s="376"/>
      <c r="E175" s="335" t="s">
        <v>89</v>
      </c>
      <c r="F175" s="335" t="s">
        <v>90</v>
      </c>
      <c r="G175" s="336" t="s">
        <v>606</v>
      </c>
      <c r="H175" s="336">
        <v>44977</v>
      </c>
      <c r="I175" s="335" t="s">
        <v>92</v>
      </c>
      <c r="J175" s="337">
        <v>250000000</v>
      </c>
      <c r="K175" s="337">
        <v>251896290.75</v>
      </c>
      <c r="L175" s="337">
        <v>253222285.53</v>
      </c>
      <c r="M175" s="337">
        <v>250000000</v>
      </c>
      <c r="N175" s="338">
        <v>6.7500000000000004E-2</v>
      </c>
      <c r="O175" s="339">
        <v>1.9225612198793996E-3</v>
      </c>
      <c r="P175" s="339">
        <v>0.1</v>
      </c>
      <c r="Q175" s="339">
        <v>0.48902488298655483</v>
      </c>
      <c r="S175" s="417"/>
    </row>
    <row r="176" spans="1:19" s="340" customFormat="1" ht="15" customHeight="1">
      <c r="A176" s="333"/>
      <c r="B176" s="334" t="s">
        <v>619</v>
      </c>
      <c r="C176" s="375" t="s">
        <v>88</v>
      </c>
      <c r="D176" s="376"/>
      <c r="E176" s="335" t="s">
        <v>89</v>
      </c>
      <c r="F176" s="335" t="s">
        <v>90</v>
      </c>
      <c r="G176" s="336" t="s">
        <v>606</v>
      </c>
      <c r="H176" s="336">
        <v>44977</v>
      </c>
      <c r="I176" s="335" t="s">
        <v>92</v>
      </c>
      <c r="J176" s="337">
        <v>250000000</v>
      </c>
      <c r="K176" s="337">
        <v>251896290.75</v>
      </c>
      <c r="L176" s="337">
        <v>253222285.53</v>
      </c>
      <c r="M176" s="337">
        <v>250000000</v>
      </c>
      <c r="N176" s="338">
        <v>6.7500000000000004E-2</v>
      </c>
      <c r="O176" s="339">
        <v>1.9225612198793996E-3</v>
      </c>
      <c r="P176" s="339">
        <v>0.1</v>
      </c>
      <c r="Q176" s="339">
        <v>0.49100919071867494</v>
      </c>
      <c r="S176" s="417"/>
    </row>
    <row r="177" spans="1:19" s="340" customFormat="1" ht="15" customHeight="1">
      <c r="A177" s="333"/>
      <c r="B177" s="334" t="s">
        <v>619</v>
      </c>
      <c r="C177" s="375" t="s">
        <v>88</v>
      </c>
      <c r="D177" s="376"/>
      <c r="E177" s="335" t="s">
        <v>89</v>
      </c>
      <c r="F177" s="335" t="s">
        <v>90</v>
      </c>
      <c r="G177" s="336" t="s">
        <v>606</v>
      </c>
      <c r="H177" s="336">
        <v>44977</v>
      </c>
      <c r="I177" s="335" t="s">
        <v>92</v>
      </c>
      <c r="J177" s="337">
        <v>250000000</v>
      </c>
      <c r="K177" s="337">
        <v>251896290.75</v>
      </c>
      <c r="L177" s="337">
        <v>253222285.53</v>
      </c>
      <c r="M177" s="337">
        <v>250000000</v>
      </c>
      <c r="N177" s="339">
        <v>6.7500000000000004E-2</v>
      </c>
      <c r="O177" s="339">
        <v>1.9225612198793996E-3</v>
      </c>
      <c r="P177" s="339">
        <v>0.1</v>
      </c>
      <c r="Q177" s="339">
        <v>0.49299349845079504</v>
      </c>
      <c r="S177" s="417"/>
    </row>
    <row r="178" spans="1:19" s="340" customFormat="1" ht="15" customHeight="1">
      <c r="A178" s="333"/>
      <c r="B178" s="334" t="s">
        <v>619</v>
      </c>
      <c r="C178" s="375" t="s">
        <v>88</v>
      </c>
      <c r="D178" s="376"/>
      <c r="E178" s="335" t="s">
        <v>89</v>
      </c>
      <c r="F178" s="335" t="s">
        <v>90</v>
      </c>
      <c r="G178" s="336" t="s">
        <v>606</v>
      </c>
      <c r="H178" s="336">
        <v>44795</v>
      </c>
      <c r="I178" s="335" t="s">
        <v>92</v>
      </c>
      <c r="J178" s="337">
        <v>250000000</v>
      </c>
      <c r="K178" s="337">
        <v>250884200.5</v>
      </c>
      <c r="L178" s="337">
        <v>252345449.97999999</v>
      </c>
      <c r="M178" s="337">
        <v>250000000</v>
      </c>
      <c r="N178" s="339">
        <v>6.25E-2</v>
      </c>
      <c r="O178" s="339">
        <v>1.9159039463257971E-3</v>
      </c>
      <c r="P178" s="339">
        <v>0.1</v>
      </c>
      <c r="Q178" s="339">
        <v>0.49497093509904505</v>
      </c>
      <c r="S178" s="417"/>
    </row>
    <row r="179" spans="1:19" s="340" customFormat="1" ht="15" customHeight="1">
      <c r="A179" s="333"/>
      <c r="B179" s="334" t="s">
        <v>619</v>
      </c>
      <c r="C179" s="375" t="s">
        <v>88</v>
      </c>
      <c r="D179" s="376"/>
      <c r="E179" s="335" t="s">
        <v>89</v>
      </c>
      <c r="F179" s="335" t="s">
        <v>90</v>
      </c>
      <c r="G179" s="336" t="s">
        <v>606</v>
      </c>
      <c r="H179" s="336">
        <v>44795</v>
      </c>
      <c r="I179" s="335" t="s">
        <v>92</v>
      </c>
      <c r="J179" s="337">
        <v>250000000</v>
      </c>
      <c r="K179" s="337">
        <v>250884200.5</v>
      </c>
      <c r="L179" s="337">
        <v>252345449.97999999</v>
      </c>
      <c r="M179" s="337">
        <v>250000000</v>
      </c>
      <c r="N179" s="339">
        <v>6.25E-2</v>
      </c>
      <c r="O179" s="339">
        <v>1.9159039463257971E-3</v>
      </c>
      <c r="P179" s="339">
        <v>0.1</v>
      </c>
      <c r="Q179" s="339">
        <v>0.49694837174729506</v>
      </c>
      <c r="S179" s="417"/>
    </row>
    <row r="180" spans="1:19" s="340" customFormat="1" ht="15" customHeight="1">
      <c r="A180" s="333"/>
      <c r="B180" s="334" t="s">
        <v>619</v>
      </c>
      <c r="C180" s="375" t="s">
        <v>88</v>
      </c>
      <c r="D180" s="376"/>
      <c r="E180" s="335" t="s">
        <v>89</v>
      </c>
      <c r="F180" s="335" t="s">
        <v>90</v>
      </c>
      <c r="G180" s="336" t="s">
        <v>606</v>
      </c>
      <c r="H180" s="336">
        <v>44795</v>
      </c>
      <c r="I180" s="335" t="s">
        <v>92</v>
      </c>
      <c r="J180" s="337">
        <v>250000000</v>
      </c>
      <c r="K180" s="337">
        <v>250884200.5</v>
      </c>
      <c r="L180" s="337">
        <v>252345449.97999999</v>
      </c>
      <c r="M180" s="337">
        <v>250000000</v>
      </c>
      <c r="N180" s="339">
        <v>6.25E-2</v>
      </c>
      <c r="O180" s="339">
        <v>1.9159039463257971E-3</v>
      </c>
      <c r="P180" s="339">
        <v>0.1</v>
      </c>
      <c r="Q180" s="339">
        <v>0.49892580839554507</v>
      </c>
      <c r="S180" s="417"/>
    </row>
    <row r="181" spans="1:19" s="340" customFormat="1" ht="15" customHeight="1">
      <c r="A181" s="333"/>
      <c r="B181" s="334" t="s">
        <v>619</v>
      </c>
      <c r="C181" s="375" t="s">
        <v>88</v>
      </c>
      <c r="D181" s="376"/>
      <c r="E181" s="335" t="s">
        <v>89</v>
      </c>
      <c r="F181" s="335" t="s">
        <v>90</v>
      </c>
      <c r="G181" s="336" t="s">
        <v>606</v>
      </c>
      <c r="H181" s="336">
        <v>44795</v>
      </c>
      <c r="I181" s="335" t="s">
        <v>92</v>
      </c>
      <c r="J181" s="337">
        <v>250000000</v>
      </c>
      <c r="K181" s="337">
        <v>250884200.5</v>
      </c>
      <c r="L181" s="337">
        <v>252345449.97999999</v>
      </c>
      <c r="M181" s="337">
        <v>250000000</v>
      </c>
      <c r="N181" s="339">
        <v>6.25E-2</v>
      </c>
      <c r="O181" s="339">
        <v>1.9159039463257971E-3</v>
      </c>
      <c r="P181" s="339">
        <v>0.1</v>
      </c>
      <c r="Q181" s="339">
        <v>0.50090324504379502</v>
      </c>
      <c r="S181" s="417"/>
    </row>
    <row r="182" spans="1:19" s="340" customFormat="1" ht="15" customHeight="1">
      <c r="A182" s="333"/>
      <c r="B182" s="334" t="s">
        <v>619</v>
      </c>
      <c r="C182" s="375" t="s">
        <v>88</v>
      </c>
      <c r="D182" s="376"/>
      <c r="E182" s="335" t="s">
        <v>89</v>
      </c>
      <c r="F182" s="335" t="s">
        <v>90</v>
      </c>
      <c r="G182" s="336" t="s">
        <v>606</v>
      </c>
      <c r="H182" s="336">
        <v>44795</v>
      </c>
      <c r="I182" s="335" t="s">
        <v>92</v>
      </c>
      <c r="J182" s="337">
        <v>150000000</v>
      </c>
      <c r="K182" s="337">
        <v>150530520.30000001</v>
      </c>
      <c r="L182" s="337">
        <v>151407269.99000001</v>
      </c>
      <c r="M182" s="337">
        <v>150000000</v>
      </c>
      <c r="N182" s="339">
        <v>6.25E-2</v>
      </c>
      <c r="O182" s="339">
        <v>1.1495423678106631E-3</v>
      </c>
      <c r="P182" s="339">
        <v>0.1</v>
      </c>
      <c r="Q182" s="339">
        <v>0.50208970703276068</v>
      </c>
      <c r="S182" s="417"/>
    </row>
    <row r="183" spans="1:19" s="340" customFormat="1" ht="15" customHeight="1">
      <c r="A183" s="333"/>
      <c r="B183" s="334" t="s">
        <v>619</v>
      </c>
      <c r="C183" s="375" t="s">
        <v>88</v>
      </c>
      <c r="D183" s="376"/>
      <c r="E183" s="335" t="s">
        <v>89</v>
      </c>
      <c r="F183" s="335" t="s">
        <v>90</v>
      </c>
      <c r="G183" s="336" t="s">
        <v>606</v>
      </c>
      <c r="H183" s="336">
        <v>44795</v>
      </c>
      <c r="I183" s="335" t="s">
        <v>92</v>
      </c>
      <c r="J183" s="337">
        <v>150000000</v>
      </c>
      <c r="K183" s="337">
        <v>150530520.30000001</v>
      </c>
      <c r="L183" s="337">
        <v>151407269.99000001</v>
      </c>
      <c r="M183" s="337">
        <v>150000000</v>
      </c>
      <c r="N183" s="339">
        <v>6.25E-2</v>
      </c>
      <c r="O183" s="339">
        <v>1.1495423678106631E-3</v>
      </c>
      <c r="P183" s="339">
        <v>0.1</v>
      </c>
      <c r="Q183" s="339">
        <v>0.50327616902172634</v>
      </c>
      <c r="S183" s="417"/>
    </row>
    <row r="184" spans="1:19" s="340" customFormat="1" ht="15" customHeight="1">
      <c r="A184" s="333"/>
      <c r="B184" s="334" t="s">
        <v>619</v>
      </c>
      <c r="C184" s="375" t="s">
        <v>88</v>
      </c>
      <c r="D184" s="376"/>
      <c r="E184" s="335" t="s">
        <v>89</v>
      </c>
      <c r="F184" s="335" t="s">
        <v>90</v>
      </c>
      <c r="G184" s="336" t="s">
        <v>606</v>
      </c>
      <c r="H184" s="336">
        <v>44795</v>
      </c>
      <c r="I184" s="335" t="s">
        <v>92</v>
      </c>
      <c r="J184" s="337">
        <v>150000000</v>
      </c>
      <c r="K184" s="337">
        <v>150530520.30000001</v>
      </c>
      <c r="L184" s="337">
        <v>151407269.99000001</v>
      </c>
      <c r="M184" s="337">
        <v>150000000</v>
      </c>
      <c r="N184" s="339">
        <v>6.25E-2</v>
      </c>
      <c r="O184" s="339">
        <v>1.1495423678106631E-3</v>
      </c>
      <c r="P184" s="339">
        <v>0.1</v>
      </c>
      <c r="Q184" s="339">
        <v>0.504462631010692</v>
      </c>
      <c r="S184" s="417"/>
    </row>
    <row r="185" spans="1:19" s="340" customFormat="1" ht="15" customHeight="1">
      <c r="A185" s="333"/>
      <c r="B185" s="334" t="s">
        <v>619</v>
      </c>
      <c r="C185" s="375" t="s">
        <v>88</v>
      </c>
      <c r="D185" s="376"/>
      <c r="E185" s="335" t="s">
        <v>89</v>
      </c>
      <c r="F185" s="335" t="s">
        <v>90</v>
      </c>
      <c r="G185" s="336" t="s">
        <v>606</v>
      </c>
      <c r="H185" s="336">
        <v>44795</v>
      </c>
      <c r="I185" s="335" t="s">
        <v>92</v>
      </c>
      <c r="J185" s="337">
        <v>150000000</v>
      </c>
      <c r="K185" s="337">
        <v>150530520.30000001</v>
      </c>
      <c r="L185" s="337">
        <v>151407269.99000001</v>
      </c>
      <c r="M185" s="337">
        <v>150000000</v>
      </c>
      <c r="N185" s="339">
        <v>6.25E-2</v>
      </c>
      <c r="O185" s="339">
        <v>1.1495423678106631E-3</v>
      </c>
      <c r="P185" s="339">
        <v>0.1</v>
      </c>
      <c r="Q185" s="339">
        <v>0.50564909299965766</v>
      </c>
      <c r="S185" s="417"/>
    </row>
    <row r="186" spans="1:19" s="340" customFormat="1" ht="15" customHeight="1">
      <c r="A186" s="333"/>
      <c r="B186" s="334" t="s">
        <v>619</v>
      </c>
      <c r="C186" s="375" t="s">
        <v>88</v>
      </c>
      <c r="D186" s="376"/>
      <c r="E186" s="335" t="s">
        <v>89</v>
      </c>
      <c r="F186" s="335" t="s">
        <v>90</v>
      </c>
      <c r="G186" s="336" t="s">
        <v>606</v>
      </c>
      <c r="H186" s="336">
        <v>44795</v>
      </c>
      <c r="I186" s="335" t="s">
        <v>92</v>
      </c>
      <c r="J186" s="337">
        <v>150000000</v>
      </c>
      <c r="K186" s="337">
        <v>150530520.30000001</v>
      </c>
      <c r="L186" s="337">
        <v>151407269.99000001</v>
      </c>
      <c r="M186" s="337">
        <v>150000000</v>
      </c>
      <c r="N186" s="339">
        <v>6.25E-2</v>
      </c>
      <c r="O186" s="339">
        <v>1.1495423678106631E-3</v>
      </c>
      <c r="P186" s="339">
        <v>0.1</v>
      </c>
      <c r="Q186" s="339">
        <v>0.50683555498862332</v>
      </c>
      <c r="S186" s="417"/>
    </row>
    <row r="187" spans="1:19" s="340" customFormat="1" ht="15" customHeight="1">
      <c r="A187" s="333"/>
      <c r="B187" s="334" t="s">
        <v>619</v>
      </c>
      <c r="C187" s="375" t="s">
        <v>88</v>
      </c>
      <c r="D187" s="376"/>
      <c r="E187" s="335" t="s">
        <v>89</v>
      </c>
      <c r="F187" s="335" t="s">
        <v>90</v>
      </c>
      <c r="G187" s="336" t="s">
        <v>607</v>
      </c>
      <c r="H187" s="336">
        <v>44844</v>
      </c>
      <c r="I187" s="335" t="s">
        <v>92</v>
      </c>
      <c r="J187" s="337">
        <v>500000000</v>
      </c>
      <c r="K187" s="337">
        <v>515461038</v>
      </c>
      <c r="L187" s="337">
        <v>509018468.39999998</v>
      </c>
      <c r="M187" s="337">
        <v>500000000</v>
      </c>
      <c r="N187" s="339">
        <v>6.6000000000000003E-2</v>
      </c>
      <c r="O187" s="339">
        <v>3.8646644607127504E-3</v>
      </c>
      <c r="P187" s="339">
        <v>0.1</v>
      </c>
      <c r="Q187" s="339">
        <v>0.51082434010097633</v>
      </c>
      <c r="S187" s="417"/>
    </row>
    <row r="188" spans="1:19" s="340" customFormat="1" ht="15" customHeight="1">
      <c r="A188" s="333"/>
      <c r="B188" s="334" t="s">
        <v>619</v>
      </c>
      <c r="C188" s="375" t="s">
        <v>88</v>
      </c>
      <c r="D188" s="376"/>
      <c r="E188" s="335" t="s">
        <v>89</v>
      </c>
      <c r="F188" s="335" t="s">
        <v>90</v>
      </c>
      <c r="G188" s="336" t="s">
        <v>607</v>
      </c>
      <c r="H188" s="336">
        <v>44844</v>
      </c>
      <c r="I188" s="335" t="s">
        <v>92</v>
      </c>
      <c r="J188" s="337">
        <v>500000000</v>
      </c>
      <c r="K188" s="337">
        <v>515461038</v>
      </c>
      <c r="L188" s="337">
        <v>509018468.39999998</v>
      </c>
      <c r="M188" s="337">
        <v>500000000</v>
      </c>
      <c r="N188" s="339">
        <v>6.6000000000000003E-2</v>
      </c>
      <c r="O188" s="339">
        <v>3.8646644607127504E-3</v>
      </c>
      <c r="P188" s="339">
        <v>0.1</v>
      </c>
      <c r="Q188" s="339">
        <v>0.51481312521332934</v>
      </c>
      <c r="S188" s="417"/>
    </row>
    <row r="189" spans="1:19" s="340" customFormat="1" ht="15" customHeight="1">
      <c r="A189" s="333"/>
      <c r="B189" s="334" t="s">
        <v>619</v>
      </c>
      <c r="C189" s="375" t="s">
        <v>88</v>
      </c>
      <c r="D189" s="376"/>
      <c r="E189" s="335" t="s">
        <v>89</v>
      </c>
      <c r="F189" s="335" t="s">
        <v>90</v>
      </c>
      <c r="G189" s="336" t="s">
        <v>98</v>
      </c>
      <c r="H189" s="336">
        <v>44785</v>
      </c>
      <c r="I189" s="335" t="s">
        <v>92</v>
      </c>
      <c r="J189" s="337">
        <v>50000000</v>
      </c>
      <c r="K189" s="337">
        <v>51242397.299999997</v>
      </c>
      <c r="L189" s="337">
        <v>50833689.600000001</v>
      </c>
      <c r="M189" s="337">
        <v>50000000</v>
      </c>
      <c r="N189" s="339">
        <v>0.08</v>
      </c>
      <c r="O189" s="339">
        <v>3.8594897002763319E-4</v>
      </c>
      <c r="P189" s="339">
        <v>0.1</v>
      </c>
      <c r="Q189" s="339">
        <v>0.5152114696288469</v>
      </c>
      <c r="S189" s="417"/>
    </row>
    <row r="190" spans="1:19" s="340" customFormat="1" ht="15" customHeight="1">
      <c r="A190" s="333"/>
      <c r="B190" s="334" t="s">
        <v>619</v>
      </c>
      <c r="C190" s="375" t="s">
        <v>88</v>
      </c>
      <c r="D190" s="376"/>
      <c r="E190" s="335" t="s">
        <v>89</v>
      </c>
      <c r="F190" s="335" t="s">
        <v>90</v>
      </c>
      <c r="G190" s="336" t="s">
        <v>98</v>
      </c>
      <c r="H190" s="336">
        <v>44785</v>
      </c>
      <c r="I190" s="335" t="s">
        <v>92</v>
      </c>
      <c r="J190" s="337">
        <v>50000000</v>
      </c>
      <c r="K190" s="337">
        <v>51242397.299999997</v>
      </c>
      <c r="L190" s="337">
        <v>50833689.600000001</v>
      </c>
      <c r="M190" s="337">
        <v>50000000</v>
      </c>
      <c r="N190" s="339">
        <v>0.08</v>
      </c>
      <c r="O190" s="339">
        <v>3.8594897002763319E-4</v>
      </c>
      <c r="P190" s="339">
        <v>0.1</v>
      </c>
      <c r="Q190" s="339">
        <v>0.51560981404436446</v>
      </c>
      <c r="S190" s="417"/>
    </row>
    <row r="191" spans="1:19" s="340" customFormat="1" ht="15" customHeight="1">
      <c r="A191" s="333"/>
      <c r="B191" s="334" t="s">
        <v>619</v>
      </c>
      <c r="C191" s="375" t="s">
        <v>88</v>
      </c>
      <c r="D191" s="376"/>
      <c r="E191" s="335" t="s">
        <v>89</v>
      </c>
      <c r="F191" s="335" t="s">
        <v>90</v>
      </c>
      <c r="G191" s="336" t="s">
        <v>98</v>
      </c>
      <c r="H191" s="336">
        <v>44785</v>
      </c>
      <c r="I191" s="335" t="s">
        <v>92</v>
      </c>
      <c r="J191" s="337">
        <v>50000000</v>
      </c>
      <c r="K191" s="337">
        <v>51242397.299999997</v>
      </c>
      <c r="L191" s="337">
        <v>50833689.600000001</v>
      </c>
      <c r="M191" s="337">
        <v>50000000</v>
      </c>
      <c r="N191" s="339">
        <v>0.08</v>
      </c>
      <c r="O191" s="339">
        <v>3.8594897002763319E-4</v>
      </c>
      <c r="P191" s="339">
        <v>0.1</v>
      </c>
      <c r="Q191" s="339">
        <v>0.51600815845988202</v>
      </c>
      <c r="S191" s="417"/>
    </row>
    <row r="192" spans="1:19" s="340" customFormat="1" ht="15" customHeight="1">
      <c r="A192" s="333"/>
      <c r="B192" s="334" t="s">
        <v>619</v>
      </c>
      <c r="C192" s="375" t="s">
        <v>88</v>
      </c>
      <c r="D192" s="376"/>
      <c r="E192" s="335" t="s">
        <v>89</v>
      </c>
      <c r="F192" s="335" t="s">
        <v>90</v>
      </c>
      <c r="G192" s="336" t="s">
        <v>98</v>
      </c>
      <c r="H192" s="336">
        <v>44785</v>
      </c>
      <c r="I192" s="335" t="s">
        <v>92</v>
      </c>
      <c r="J192" s="337">
        <v>50000000</v>
      </c>
      <c r="K192" s="337">
        <v>51242397.299999997</v>
      </c>
      <c r="L192" s="337">
        <v>50833689.600000001</v>
      </c>
      <c r="M192" s="337">
        <v>50000000</v>
      </c>
      <c r="N192" s="339">
        <v>0.08</v>
      </c>
      <c r="O192" s="339">
        <v>3.8594897002763319E-4</v>
      </c>
      <c r="P192" s="339">
        <v>0.1</v>
      </c>
      <c r="Q192" s="339">
        <v>0.51640650287539958</v>
      </c>
      <c r="S192" s="417"/>
    </row>
    <row r="193" spans="1:19" s="340" customFormat="1" ht="15" customHeight="1">
      <c r="A193" s="333"/>
      <c r="B193" s="334" t="s">
        <v>619</v>
      </c>
      <c r="C193" s="375" t="s">
        <v>88</v>
      </c>
      <c r="D193" s="376"/>
      <c r="E193" s="335" t="s">
        <v>89</v>
      </c>
      <c r="F193" s="335" t="s">
        <v>90</v>
      </c>
      <c r="G193" s="336" t="s">
        <v>98</v>
      </c>
      <c r="H193" s="336">
        <v>44785</v>
      </c>
      <c r="I193" s="335" t="s">
        <v>92</v>
      </c>
      <c r="J193" s="337">
        <v>50000000</v>
      </c>
      <c r="K193" s="337">
        <v>51242397.299999997</v>
      </c>
      <c r="L193" s="337">
        <v>50833689.600000001</v>
      </c>
      <c r="M193" s="337">
        <v>50000000</v>
      </c>
      <c r="N193" s="339">
        <v>0.08</v>
      </c>
      <c r="O193" s="339">
        <v>3.8594897002763319E-4</v>
      </c>
      <c r="P193" s="339">
        <v>0.1</v>
      </c>
      <c r="Q193" s="339">
        <v>0.51680484729091714</v>
      </c>
      <c r="S193" s="417"/>
    </row>
    <row r="194" spans="1:19" s="340" customFormat="1" ht="15" customHeight="1">
      <c r="A194" s="333"/>
      <c r="B194" s="334" t="s">
        <v>619</v>
      </c>
      <c r="C194" s="375" t="s">
        <v>88</v>
      </c>
      <c r="D194" s="376"/>
      <c r="E194" s="335" t="s">
        <v>89</v>
      </c>
      <c r="F194" s="335" t="s">
        <v>90</v>
      </c>
      <c r="G194" s="336" t="s">
        <v>98</v>
      </c>
      <c r="H194" s="336">
        <v>44785</v>
      </c>
      <c r="I194" s="335" t="s">
        <v>92</v>
      </c>
      <c r="J194" s="337">
        <v>50000000</v>
      </c>
      <c r="K194" s="337">
        <v>51242397.299999997</v>
      </c>
      <c r="L194" s="337">
        <v>50833689.600000001</v>
      </c>
      <c r="M194" s="337">
        <v>50000000</v>
      </c>
      <c r="N194" s="339">
        <v>0.08</v>
      </c>
      <c r="O194" s="339">
        <v>3.8594897002763319E-4</v>
      </c>
      <c r="P194" s="339">
        <v>0.1</v>
      </c>
      <c r="Q194" s="339">
        <v>0.5172031917064347</v>
      </c>
      <c r="S194" s="417"/>
    </row>
    <row r="195" spans="1:19" s="340" customFormat="1" ht="15" customHeight="1">
      <c r="A195" s="333"/>
      <c r="B195" s="334" t="s">
        <v>619</v>
      </c>
      <c r="C195" s="375" t="s">
        <v>88</v>
      </c>
      <c r="D195" s="376"/>
      <c r="E195" s="335" t="s">
        <v>89</v>
      </c>
      <c r="F195" s="335" t="s">
        <v>90</v>
      </c>
      <c r="G195" s="336" t="s">
        <v>91</v>
      </c>
      <c r="H195" s="336">
        <v>44785</v>
      </c>
      <c r="I195" s="335" t="s">
        <v>92</v>
      </c>
      <c r="J195" s="337">
        <v>25000000</v>
      </c>
      <c r="K195" s="337">
        <v>25444006.850000001</v>
      </c>
      <c r="L195" s="337">
        <v>25387679.530000001</v>
      </c>
      <c r="M195" s="337">
        <v>25000000</v>
      </c>
      <c r="N195" s="339">
        <v>0.08</v>
      </c>
      <c r="O195" s="339">
        <v>1.9275305103950445E-4</v>
      </c>
      <c r="P195" s="339">
        <v>0.1</v>
      </c>
      <c r="Q195" s="339">
        <v>0.51740213536846869</v>
      </c>
      <c r="S195" s="417"/>
    </row>
    <row r="196" spans="1:19" s="340" customFormat="1" ht="15" customHeight="1">
      <c r="A196" s="333"/>
      <c r="B196" s="334" t="s">
        <v>96</v>
      </c>
      <c r="C196" s="375" t="s">
        <v>192</v>
      </c>
      <c r="D196" s="376"/>
      <c r="E196" s="335" t="s">
        <v>628</v>
      </c>
      <c r="F196" s="335" t="s">
        <v>90</v>
      </c>
      <c r="G196" s="336" t="s">
        <v>608</v>
      </c>
      <c r="H196" s="336">
        <v>46106</v>
      </c>
      <c r="I196" s="335" t="s">
        <v>92</v>
      </c>
      <c r="J196" s="337">
        <v>2000000000</v>
      </c>
      <c r="K196" s="337">
        <v>2000540000</v>
      </c>
      <c r="L196" s="337">
        <v>2003885102.2</v>
      </c>
      <c r="M196" s="337">
        <v>2000000000</v>
      </c>
      <c r="N196" s="339">
        <v>0.09</v>
      </c>
      <c r="O196" s="339">
        <v>1.521426828021959E-2</v>
      </c>
      <c r="P196" s="339">
        <v>0.1</v>
      </c>
      <c r="Q196" s="339">
        <v>0.53310503724479141</v>
      </c>
      <c r="S196" s="417"/>
    </row>
    <row r="197" spans="1:19" s="340" customFormat="1" ht="15" customHeight="1">
      <c r="A197" s="333"/>
      <c r="B197" s="334" t="s">
        <v>96</v>
      </c>
      <c r="C197" s="375" t="s">
        <v>192</v>
      </c>
      <c r="D197" s="376"/>
      <c r="E197" s="335" t="s">
        <v>628</v>
      </c>
      <c r="F197" s="335" t="s">
        <v>90</v>
      </c>
      <c r="G197" s="336" t="s">
        <v>609</v>
      </c>
      <c r="H197" s="336">
        <v>46106</v>
      </c>
      <c r="I197" s="335" t="s">
        <v>92</v>
      </c>
      <c r="J197" s="337">
        <v>1500000000</v>
      </c>
      <c r="K197" s="337">
        <v>1523876712.3</v>
      </c>
      <c r="L197" s="337">
        <v>1515860759.7</v>
      </c>
      <c r="M197" s="337">
        <v>1500000000</v>
      </c>
      <c r="N197" s="338">
        <v>0.09</v>
      </c>
      <c r="O197" s="339">
        <v>1.1508999317482565E-2</v>
      </c>
      <c r="P197" s="339">
        <v>0.1</v>
      </c>
      <c r="Q197" s="339">
        <v>0.54498366877990501</v>
      </c>
      <c r="S197" s="417"/>
    </row>
    <row r="198" spans="1:19" s="340" customFormat="1" ht="15" customHeight="1">
      <c r="A198" s="333"/>
      <c r="B198" s="334" t="s">
        <v>96</v>
      </c>
      <c r="C198" s="375" t="s">
        <v>192</v>
      </c>
      <c r="D198" s="376"/>
      <c r="E198" s="335" t="s">
        <v>628</v>
      </c>
      <c r="F198" s="335" t="s">
        <v>90</v>
      </c>
      <c r="G198" s="336" t="s">
        <v>610</v>
      </c>
      <c r="H198" s="336">
        <v>46106</v>
      </c>
      <c r="I198" s="335" t="s">
        <v>92</v>
      </c>
      <c r="J198" s="337">
        <v>2500000000</v>
      </c>
      <c r="K198" s="337">
        <v>2540410959</v>
      </c>
      <c r="L198" s="337">
        <v>2526447189.5</v>
      </c>
      <c r="M198" s="337">
        <v>2500000000</v>
      </c>
      <c r="N198" s="338">
        <v>0.09</v>
      </c>
      <c r="O198" s="339">
        <v>1.9181761117271597E-2</v>
      </c>
      <c r="P198" s="339">
        <v>0.1</v>
      </c>
      <c r="Q198" s="339">
        <v>0.56478148666321315</v>
      </c>
      <c r="S198" s="417"/>
    </row>
    <row r="199" spans="1:19" s="340" customFormat="1" ht="15" customHeight="1">
      <c r="A199" s="333"/>
      <c r="B199" s="334" t="s">
        <v>96</v>
      </c>
      <c r="C199" s="375" t="s">
        <v>580</v>
      </c>
      <c r="D199" s="376"/>
      <c r="E199" s="335" t="s">
        <v>628</v>
      </c>
      <c r="F199" s="335" t="s">
        <v>90</v>
      </c>
      <c r="G199" s="336" t="s">
        <v>610</v>
      </c>
      <c r="H199" s="336">
        <v>45727</v>
      </c>
      <c r="I199" s="335" t="s">
        <v>92</v>
      </c>
      <c r="J199" s="337">
        <v>2000000000</v>
      </c>
      <c r="K199" s="337">
        <v>2212816000</v>
      </c>
      <c r="L199" s="337">
        <v>2172872635.1999998</v>
      </c>
      <c r="M199" s="337">
        <v>2000000000</v>
      </c>
      <c r="N199" s="338">
        <v>8.7499999999999994E-2</v>
      </c>
      <c r="O199" s="339">
        <v>1.64972867827534E-2</v>
      </c>
      <c r="P199" s="339">
        <v>0.1</v>
      </c>
      <c r="Q199" s="339">
        <v>0.58180861348941326</v>
      </c>
      <c r="S199" s="417"/>
    </row>
    <row r="200" spans="1:19" s="340" customFormat="1" ht="15" customHeight="1">
      <c r="A200" s="333"/>
      <c r="B200" s="334" t="s">
        <v>96</v>
      </c>
      <c r="C200" s="375" t="s">
        <v>580</v>
      </c>
      <c r="D200" s="376"/>
      <c r="E200" s="335" t="s">
        <v>628</v>
      </c>
      <c r="F200" s="335" t="s">
        <v>90</v>
      </c>
      <c r="G200" s="336" t="s">
        <v>611</v>
      </c>
      <c r="H200" s="336">
        <v>46785</v>
      </c>
      <c r="I200" s="335" t="s">
        <v>92</v>
      </c>
      <c r="J200" s="337">
        <v>5000000000</v>
      </c>
      <c r="K200" s="337">
        <v>5059178082</v>
      </c>
      <c r="L200" s="337">
        <v>5140808931</v>
      </c>
      <c r="M200" s="337">
        <v>5000000000</v>
      </c>
      <c r="N200" s="338">
        <v>7.0999999999999994E-2</v>
      </c>
      <c r="O200" s="339">
        <v>3.9031003408186764E-2</v>
      </c>
      <c r="P200" s="339">
        <v>0.1</v>
      </c>
      <c r="Q200" s="339">
        <v>0.62209316778835522</v>
      </c>
      <c r="S200" s="417"/>
    </row>
    <row r="201" spans="1:19" s="340" customFormat="1" ht="15" customHeight="1">
      <c r="A201" s="333"/>
      <c r="B201" s="334" t="s">
        <v>96</v>
      </c>
      <c r="C201" s="375" t="s">
        <v>580</v>
      </c>
      <c r="D201" s="376"/>
      <c r="E201" s="335" t="s">
        <v>628</v>
      </c>
      <c r="F201" s="335" t="s">
        <v>90</v>
      </c>
      <c r="G201" s="336" t="s">
        <v>612</v>
      </c>
      <c r="H201" s="336">
        <v>46785</v>
      </c>
      <c r="I201" s="335" t="s">
        <v>92</v>
      </c>
      <c r="J201" s="337">
        <v>2000000000</v>
      </c>
      <c r="K201" s="337">
        <v>2013321532</v>
      </c>
      <c r="L201" s="337">
        <v>2056234192.4000001</v>
      </c>
      <c r="M201" s="337">
        <v>2000000000</v>
      </c>
      <c r="N201" s="338">
        <v>7.0999999999999994E-2</v>
      </c>
      <c r="O201" s="339">
        <v>1.5611722755854852E-2</v>
      </c>
      <c r="P201" s="339">
        <v>0.1</v>
      </c>
      <c r="Q201" s="339">
        <v>0.63820628910581401</v>
      </c>
      <c r="S201" s="417"/>
    </row>
    <row r="202" spans="1:19" s="340" customFormat="1" ht="15" customHeight="1">
      <c r="A202" s="333"/>
      <c r="B202" s="334" t="s">
        <v>96</v>
      </c>
      <c r="C202" s="375" t="s">
        <v>580</v>
      </c>
      <c r="D202" s="376"/>
      <c r="E202" s="335" t="s">
        <v>628</v>
      </c>
      <c r="F202" s="335" t="s">
        <v>90</v>
      </c>
      <c r="G202" s="336" t="s">
        <v>95</v>
      </c>
      <c r="H202" s="336">
        <v>45362</v>
      </c>
      <c r="I202" s="335" t="s">
        <v>92</v>
      </c>
      <c r="J202" s="337">
        <v>250000000</v>
      </c>
      <c r="K202" s="337">
        <v>258186130</v>
      </c>
      <c r="L202" s="337">
        <v>256363282.38</v>
      </c>
      <c r="M202" s="337">
        <v>250000000</v>
      </c>
      <c r="N202" s="339">
        <v>0.09</v>
      </c>
      <c r="O202" s="339">
        <v>1.9464088789546427E-3</v>
      </c>
      <c r="P202" s="339">
        <v>0.1</v>
      </c>
      <c r="Q202" s="339">
        <v>0.64021521040748219</v>
      </c>
      <c r="S202" s="417"/>
    </row>
    <row r="203" spans="1:19" s="340" customFormat="1" ht="15" customHeight="1">
      <c r="A203" s="333"/>
      <c r="B203" s="334" t="s">
        <v>619</v>
      </c>
      <c r="C203" s="375" t="s">
        <v>581</v>
      </c>
      <c r="D203" s="376"/>
      <c r="E203" s="335" t="s">
        <v>89</v>
      </c>
      <c r="F203" s="335" t="s">
        <v>90</v>
      </c>
      <c r="G203" s="336" t="s">
        <v>588</v>
      </c>
      <c r="H203" s="336">
        <v>44956</v>
      </c>
      <c r="I203" s="335" t="s">
        <v>92</v>
      </c>
      <c r="J203" s="337">
        <v>500000000</v>
      </c>
      <c r="K203" s="337">
        <v>502800000</v>
      </c>
      <c r="L203" s="337">
        <v>507416818.44999999</v>
      </c>
      <c r="M203" s="337">
        <v>500000000</v>
      </c>
      <c r="N203" s="339">
        <v>6.5000000000000002E-2</v>
      </c>
      <c r="O203" s="339">
        <v>3.8525041167870692E-3</v>
      </c>
      <c r="P203" s="339">
        <v>0.1</v>
      </c>
      <c r="Q203" s="339">
        <v>0.64419144462458799</v>
      </c>
      <c r="S203" s="417"/>
    </row>
    <row r="204" spans="1:19" s="340" customFormat="1" ht="15" customHeight="1">
      <c r="A204" s="333"/>
      <c r="B204" s="334" t="s">
        <v>619</v>
      </c>
      <c r="C204" s="375" t="s">
        <v>581</v>
      </c>
      <c r="D204" s="376"/>
      <c r="E204" s="335" t="s">
        <v>89</v>
      </c>
      <c r="F204" s="335" t="s">
        <v>90</v>
      </c>
      <c r="G204" s="336" t="s">
        <v>588</v>
      </c>
      <c r="H204" s="336">
        <v>44956</v>
      </c>
      <c r="I204" s="335" t="s">
        <v>92</v>
      </c>
      <c r="J204" s="337">
        <v>500000000</v>
      </c>
      <c r="K204" s="337">
        <v>502800000</v>
      </c>
      <c r="L204" s="337">
        <v>507416818.44999999</v>
      </c>
      <c r="M204" s="337">
        <v>500000000</v>
      </c>
      <c r="N204" s="339">
        <v>6.5000000000000002E-2</v>
      </c>
      <c r="O204" s="339">
        <v>3.8525041167870692E-3</v>
      </c>
      <c r="P204" s="339">
        <v>0.1</v>
      </c>
      <c r="Q204" s="339">
        <v>0.6481676788416938</v>
      </c>
      <c r="S204" s="417"/>
    </row>
    <row r="205" spans="1:19" s="340" customFormat="1" ht="15" customHeight="1">
      <c r="A205" s="333"/>
      <c r="B205" s="334" t="s">
        <v>619</v>
      </c>
      <c r="C205" s="375" t="s">
        <v>581</v>
      </c>
      <c r="D205" s="376"/>
      <c r="E205" s="335" t="s">
        <v>89</v>
      </c>
      <c r="F205" s="335" t="s">
        <v>90</v>
      </c>
      <c r="G205" s="336" t="s">
        <v>588</v>
      </c>
      <c r="H205" s="336">
        <v>44956</v>
      </c>
      <c r="I205" s="335" t="s">
        <v>92</v>
      </c>
      <c r="J205" s="337">
        <v>500000000</v>
      </c>
      <c r="K205" s="337">
        <v>502800000</v>
      </c>
      <c r="L205" s="337">
        <v>507416818.44999999</v>
      </c>
      <c r="M205" s="337">
        <v>500000000</v>
      </c>
      <c r="N205" s="339">
        <v>6.5000000000000002E-2</v>
      </c>
      <c r="O205" s="339">
        <v>3.8525041167870692E-3</v>
      </c>
      <c r="P205" s="339">
        <v>0.1</v>
      </c>
      <c r="Q205" s="339">
        <v>0.6521439130587996</v>
      </c>
      <c r="S205" s="417"/>
    </row>
    <row r="206" spans="1:19" s="340" customFormat="1" ht="15" customHeight="1">
      <c r="A206" s="333"/>
      <c r="B206" s="334" t="s">
        <v>619</v>
      </c>
      <c r="C206" s="375" t="s">
        <v>581</v>
      </c>
      <c r="D206" s="376"/>
      <c r="E206" s="335" t="s">
        <v>89</v>
      </c>
      <c r="F206" s="335" t="s">
        <v>90</v>
      </c>
      <c r="G206" s="336" t="s">
        <v>588</v>
      </c>
      <c r="H206" s="336">
        <v>44956</v>
      </c>
      <c r="I206" s="335" t="s">
        <v>92</v>
      </c>
      <c r="J206" s="337">
        <v>500000000</v>
      </c>
      <c r="K206" s="337">
        <v>502800000</v>
      </c>
      <c r="L206" s="337">
        <v>507416818.44999999</v>
      </c>
      <c r="M206" s="337">
        <v>500000000</v>
      </c>
      <c r="N206" s="339">
        <v>6.5000000000000002E-2</v>
      </c>
      <c r="O206" s="339">
        <v>3.8525041167870692E-3</v>
      </c>
      <c r="P206" s="339">
        <v>0.1</v>
      </c>
      <c r="Q206" s="339">
        <v>0.6561201472759054</v>
      </c>
      <c r="S206" s="417"/>
    </row>
    <row r="207" spans="1:19" s="340" customFormat="1" ht="15" customHeight="1">
      <c r="A207" s="333"/>
      <c r="B207" s="334" t="s">
        <v>619</v>
      </c>
      <c r="C207" s="375" t="s">
        <v>581</v>
      </c>
      <c r="D207" s="376"/>
      <c r="E207" s="335" t="s">
        <v>89</v>
      </c>
      <c r="F207" s="335" t="s">
        <v>90</v>
      </c>
      <c r="G207" s="336" t="s">
        <v>588</v>
      </c>
      <c r="H207" s="336">
        <v>44956</v>
      </c>
      <c r="I207" s="335" t="s">
        <v>92</v>
      </c>
      <c r="J207" s="337">
        <v>100000000</v>
      </c>
      <c r="K207" s="337">
        <v>100560000</v>
      </c>
      <c r="L207" s="337">
        <v>101501619.84</v>
      </c>
      <c r="M207" s="337">
        <v>100000000</v>
      </c>
      <c r="N207" s="339">
        <v>6.5000000000000002E-2</v>
      </c>
      <c r="O207" s="339">
        <v>7.7063943108674881E-4</v>
      </c>
      <c r="P207" s="339">
        <v>0.1</v>
      </c>
      <c r="Q207" s="339">
        <v>0.65691553717869244</v>
      </c>
      <c r="S207" s="417"/>
    </row>
    <row r="208" spans="1:19" s="340" customFormat="1" ht="15" customHeight="1">
      <c r="A208" s="333"/>
      <c r="B208" s="334" t="s">
        <v>619</v>
      </c>
      <c r="C208" s="375" t="s">
        <v>581</v>
      </c>
      <c r="D208" s="376"/>
      <c r="E208" s="335" t="s">
        <v>89</v>
      </c>
      <c r="F208" s="335" t="s">
        <v>90</v>
      </c>
      <c r="G208" s="336" t="s">
        <v>588</v>
      </c>
      <c r="H208" s="336">
        <v>44956</v>
      </c>
      <c r="I208" s="335" t="s">
        <v>92</v>
      </c>
      <c r="J208" s="337">
        <v>100000000</v>
      </c>
      <c r="K208" s="337">
        <v>100560000</v>
      </c>
      <c r="L208" s="337">
        <v>101483363.69</v>
      </c>
      <c r="M208" s="337">
        <v>100000000</v>
      </c>
      <c r="N208" s="339">
        <v>6.5000000000000002E-2</v>
      </c>
      <c r="O208" s="339">
        <v>7.7050082335741385E-4</v>
      </c>
      <c r="P208" s="339">
        <v>0.1</v>
      </c>
      <c r="Q208" s="339">
        <v>0.65771078402211358</v>
      </c>
      <c r="S208" s="417"/>
    </row>
    <row r="209" spans="1:19" s="340" customFormat="1" ht="15" customHeight="1">
      <c r="A209" s="333"/>
      <c r="B209" s="334" t="s">
        <v>619</v>
      </c>
      <c r="C209" s="375" t="s">
        <v>581</v>
      </c>
      <c r="D209" s="376"/>
      <c r="E209" s="335" t="s">
        <v>89</v>
      </c>
      <c r="F209" s="335" t="s">
        <v>90</v>
      </c>
      <c r="G209" s="336" t="s">
        <v>588</v>
      </c>
      <c r="H209" s="336">
        <v>44956</v>
      </c>
      <c r="I209" s="335" t="s">
        <v>92</v>
      </c>
      <c r="J209" s="337">
        <v>100000000</v>
      </c>
      <c r="K209" s="337">
        <v>100560000</v>
      </c>
      <c r="L209" s="337">
        <v>101483363.69</v>
      </c>
      <c r="M209" s="337">
        <v>100000000</v>
      </c>
      <c r="N209" s="339">
        <v>6.5000000000000002E-2</v>
      </c>
      <c r="O209" s="339">
        <v>7.7050082335741385E-4</v>
      </c>
      <c r="P209" s="339">
        <v>0.1</v>
      </c>
      <c r="Q209" s="339">
        <v>0.65850603086553472</v>
      </c>
      <c r="S209" s="417"/>
    </row>
    <row r="210" spans="1:19" s="340" customFormat="1" ht="15" customHeight="1">
      <c r="A210" s="333"/>
      <c r="B210" s="334" t="s">
        <v>619</v>
      </c>
      <c r="C210" s="375" t="s">
        <v>581</v>
      </c>
      <c r="D210" s="376"/>
      <c r="E210" s="335" t="s">
        <v>89</v>
      </c>
      <c r="F210" s="335" t="s">
        <v>90</v>
      </c>
      <c r="G210" s="336" t="s">
        <v>588</v>
      </c>
      <c r="H210" s="336">
        <v>44956</v>
      </c>
      <c r="I210" s="335" t="s">
        <v>92</v>
      </c>
      <c r="J210" s="337">
        <v>100000000</v>
      </c>
      <c r="K210" s="337">
        <v>100560000</v>
      </c>
      <c r="L210" s="337">
        <v>101483363.69</v>
      </c>
      <c r="M210" s="337">
        <v>100000000</v>
      </c>
      <c r="N210" s="339">
        <v>6.5000000000000002E-2</v>
      </c>
      <c r="O210" s="339">
        <v>7.7050082335741385E-4</v>
      </c>
      <c r="P210" s="339">
        <v>0.1</v>
      </c>
      <c r="Q210" s="339">
        <v>0.65930127770895586</v>
      </c>
      <c r="S210" s="417"/>
    </row>
    <row r="211" spans="1:19" s="340" customFormat="1" ht="15" customHeight="1">
      <c r="A211" s="333"/>
      <c r="B211" s="334" t="s">
        <v>619</v>
      </c>
      <c r="C211" s="375" t="s">
        <v>581</v>
      </c>
      <c r="D211" s="376"/>
      <c r="E211" s="335" t="s">
        <v>89</v>
      </c>
      <c r="F211" s="335" t="s">
        <v>90</v>
      </c>
      <c r="G211" s="336" t="s">
        <v>588</v>
      </c>
      <c r="H211" s="336">
        <v>44956</v>
      </c>
      <c r="I211" s="335" t="s">
        <v>92</v>
      </c>
      <c r="J211" s="337">
        <v>250000000</v>
      </c>
      <c r="K211" s="337">
        <v>251400000</v>
      </c>
      <c r="L211" s="337">
        <v>253708409.22999999</v>
      </c>
      <c r="M211" s="337">
        <v>250000000</v>
      </c>
      <c r="N211" s="339">
        <v>6.5000000000000002E-2</v>
      </c>
      <c r="O211" s="339">
        <v>1.9262520584314967E-3</v>
      </c>
      <c r="P211" s="339">
        <v>0.1</v>
      </c>
      <c r="Q211" s="339">
        <v>0.66128939481754789</v>
      </c>
      <c r="S211" s="417"/>
    </row>
    <row r="212" spans="1:19" s="340" customFormat="1" ht="15" customHeight="1">
      <c r="A212" s="333"/>
      <c r="B212" s="334" t="s">
        <v>619</v>
      </c>
      <c r="C212" s="375" t="s">
        <v>581</v>
      </c>
      <c r="D212" s="376"/>
      <c r="E212" s="335" t="s">
        <v>89</v>
      </c>
      <c r="F212" s="335" t="s">
        <v>90</v>
      </c>
      <c r="G212" s="336" t="s">
        <v>588</v>
      </c>
      <c r="H212" s="336">
        <v>44956</v>
      </c>
      <c r="I212" s="335" t="s">
        <v>92</v>
      </c>
      <c r="J212" s="337">
        <v>100000000</v>
      </c>
      <c r="K212" s="337">
        <v>100560000</v>
      </c>
      <c r="L212" s="337">
        <v>101483363.69</v>
      </c>
      <c r="M212" s="337">
        <v>100000000</v>
      </c>
      <c r="N212" s="339">
        <v>6.5000000000000002E-2</v>
      </c>
      <c r="O212" s="339">
        <v>7.7050082335741385E-4</v>
      </c>
      <c r="P212" s="339">
        <v>0.1</v>
      </c>
      <c r="Q212" s="339">
        <v>0.66208464166096903</v>
      </c>
      <c r="S212" s="417"/>
    </row>
    <row r="213" spans="1:19" s="340" customFormat="1" ht="15" customHeight="1">
      <c r="A213" s="333"/>
      <c r="B213" s="334" t="s">
        <v>619</v>
      </c>
      <c r="C213" s="375" t="s">
        <v>581</v>
      </c>
      <c r="D213" s="376"/>
      <c r="E213" s="335" t="s">
        <v>89</v>
      </c>
      <c r="F213" s="335" t="s">
        <v>90</v>
      </c>
      <c r="G213" s="336" t="s">
        <v>588</v>
      </c>
      <c r="H213" s="336">
        <v>44956</v>
      </c>
      <c r="I213" s="335" t="s">
        <v>92</v>
      </c>
      <c r="J213" s="337">
        <v>250000000</v>
      </c>
      <c r="K213" s="337">
        <v>251400000</v>
      </c>
      <c r="L213" s="337">
        <v>253708409.22999999</v>
      </c>
      <c r="M213" s="337">
        <v>250000000</v>
      </c>
      <c r="N213" s="339">
        <v>6.5000000000000002E-2</v>
      </c>
      <c r="O213" s="339">
        <v>1.9262520584314967E-3</v>
      </c>
      <c r="P213" s="339">
        <v>0.1</v>
      </c>
      <c r="Q213" s="339">
        <v>0.66407275876956107</v>
      </c>
      <c r="S213" s="417"/>
    </row>
    <row r="214" spans="1:19" s="340" customFormat="1" ht="15" customHeight="1">
      <c r="A214" s="333"/>
      <c r="B214" s="334" t="s">
        <v>619</v>
      </c>
      <c r="C214" s="375" t="s">
        <v>581</v>
      </c>
      <c r="D214" s="376"/>
      <c r="E214" s="335" t="s">
        <v>89</v>
      </c>
      <c r="F214" s="335" t="s">
        <v>90</v>
      </c>
      <c r="G214" s="336" t="s">
        <v>588</v>
      </c>
      <c r="H214" s="336">
        <v>44956</v>
      </c>
      <c r="I214" s="335" t="s">
        <v>92</v>
      </c>
      <c r="J214" s="337">
        <v>250000000</v>
      </c>
      <c r="K214" s="337">
        <v>251400000</v>
      </c>
      <c r="L214" s="337">
        <v>253708409.22999999</v>
      </c>
      <c r="M214" s="337">
        <v>250000000</v>
      </c>
      <c r="N214" s="339">
        <v>6.5000000000000002E-2</v>
      </c>
      <c r="O214" s="339">
        <v>1.9262520584314967E-3</v>
      </c>
      <c r="P214" s="339">
        <v>0.1</v>
      </c>
      <c r="Q214" s="339">
        <v>0.6660608758781531</v>
      </c>
      <c r="S214" s="417"/>
    </row>
    <row r="215" spans="1:19" s="340" customFormat="1" ht="15" customHeight="1">
      <c r="A215" s="333"/>
      <c r="B215" s="334" t="s">
        <v>619</v>
      </c>
      <c r="C215" s="375" t="s">
        <v>581</v>
      </c>
      <c r="D215" s="376"/>
      <c r="E215" s="335" t="s">
        <v>89</v>
      </c>
      <c r="F215" s="335" t="s">
        <v>90</v>
      </c>
      <c r="G215" s="336" t="s">
        <v>588</v>
      </c>
      <c r="H215" s="336">
        <v>44956</v>
      </c>
      <c r="I215" s="335" t="s">
        <v>92</v>
      </c>
      <c r="J215" s="337">
        <v>250000000</v>
      </c>
      <c r="K215" s="337">
        <v>251400000</v>
      </c>
      <c r="L215" s="337">
        <v>253708409.22999999</v>
      </c>
      <c r="M215" s="337">
        <v>250000000</v>
      </c>
      <c r="N215" s="339">
        <v>6.5000000000000002E-2</v>
      </c>
      <c r="O215" s="339">
        <v>1.9262520584314967E-3</v>
      </c>
      <c r="P215" s="339">
        <v>0.1</v>
      </c>
      <c r="Q215" s="339">
        <v>0.66804899298674514</v>
      </c>
      <c r="S215" s="417"/>
    </row>
    <row r="216" spans="1:19" s="340" customFormat="1" ht="15" customHeight="1">
      <c r="A216" s="333"/>
      <c r="B216" s="334" t="s">
        <v>619</v>
      </c>
      <c r="C216" s="375" t="s">
        <v>581</v>
      </c>
      <c r="D216" s="376"/>
      <c r="E216" s="335" t="s">
        <v>89</v>
      </c>
      <c r="F216" s="335" t="s">
        <v>90</v>
      </c>
      <c r="G216" s="336" t="s">
        <v>588</v>
      </c>
      <c r="H216" s="336">
        <v>44956</v>
      </c>
      <c r="I216" s="335" t="s">
        <v>92</v>
      </c>
      <c r="J216" s="337">
        <v>250000000</v>
      </c>
      <c r="K216" s="337">
        <v>251400000</v>
      </c>
      <c r="L216" s="337">
        <v>253708409.22999999</v>
      </c>
      <c r="M216" s="337">
        <v>250000000</v>
      </c>
      <c r="N216" s="339">
        <v>6.5000000000000002E-2</v>
      </c>
      <c r="O216" s="339">
        <v>1.9262520584314967E-3</v>
      </c>
      <c r="P216" s="339">
        <v>0.1</v>
      </c>
      <c r="Q216" s="339">
        <v>0.67003711009533717</v>
      </c>
      <c r="S216" s="417"/>
    </row>
    <row r="217" spans="1:19" s="340" customFormat="1" ht="15" customHeight="1">
      <c r="A217" s="333"/>
      <c r="B217" s="334" t="s">
        <v>619</v>
      </c>
      <c r="C217" s="375" t="s">
        <v>581</v>
      </c>
      <c r="D217" s="376"/>
      <c r="E217" s="335" t="s">
        <v>89</v>
      </c>
      <c r="F217" s="335" t="s">
        <v>90</v>
      </c>
      <c r="G217" s="336" t="s">
        <v>588</v>
      </c>
      <c r="H217" s="336">
        <v>44956</v>
      </c>
      <c r="I217" s="335" t="s">
        <v>92</v>
      </c>
      <c r="J217" s="337">
        <v>250000000</v>
      </c>
      <c r="K217" s="337">
        <v>251400000</v>
      </c>
      <c r="L217" s="337">
        <v>253708409.22999999</v>
      </c>
      <c r="M217" s="337">
        <v>250000000</v>
      </c>
      <c r="N217" s="339">
        <v>6.5000000000000002E-2</v>
      </c>
      <c r="O217" s="339">
        <v>1.9262520584314967E-3</v>
      </c>
      <c r="P217" s="339">
        <v>0.1</v>
      </c>
      <c r="Q217" s="339">
        <v>0.67202522720392921</v>
      </c>
      <c r="S217" s="417"/>
    </row>
    <row r="218" spans="1:19" s="340" customFormat="1" ht="15" customHeight="1">
      <c r="A218" s="333"/>
      <c r="B218" s="334" t="s">
        <v>619</v>
      </c>
      <c r="C218" s="375" t="s">
        <v>581</v>
      </c>
      <c r="D218" s="376"/>
      <c r="E218" s="335" t="s">
        <v>89</v>
      </c>
      <c r="F218" s="335" t="s">
        <v>90</v>
      </c>
      <c r="G218" s="336" t="s">
        <v>588</v>
      </c>
      <c r="H218" s="336">
        <v>44956</v>
      </c>
      <c r="I218" s="335" t="s">
        <v>92</v>
      </c>
      <c r="J218" s="337">
        <v>250000000</v>
      </c>
      <c r="K218" s="337">
        <v>251400000</v>
      </c>
      <c r="L218" s="337">
        <v>253708409.22999999</v>
      </c>
      <c r="M218" s="337">
        <v>250000000</v>
      </c>
      <c r="N218" s="339">
        <v>6.5000000000000002E-2</v>
      </c>
      <c r="O218" s="339">
        <v>1.9262520584314967E-3</v>
      </c>
      <c r="P218" s="339">
        <v>0.1</v>
      </c>
      <c r="Q218" s="339">
        <v>0.67401334431252125</v>
      </c>
      <c r="S218" s="417"/>
    </row>
    <row r="219" spans="1:19" s="340" customFormat="1" ht="15" customHeight="1">
      <c r="A219" s="333"/>
      <c r="B219" s="334" t="s">
        <v>619</v>
      </c>
      <c r="C219" s="375" t="s">
        <v>581</v>
      </c>
      <c r="D219" s="376"/>
      <c r="E219" s="335" t="s">
        <v>89</v>
      </c>
      <c r="F219" s="335" t="s">
        <v>90</v>
      </c>
      <c r="G219" s="336" t="s">
        <v>588</v>
      </c>
      <c r="H219" s="336">
        <v>44956</v>
      </c>
      <c r="I219" s="335" t="s">
        <v>92</v>
      </c>
      <c r="J219" s="337">
        <v>250000000</v>
      </c>
      <c r="K219" s="337">
        <v>251400000</v>
      </c>
      <c r="L219" s="337">
        <v>253708409.22999999</v>
      </c>
      <c r="M219" s="337">
        <v>250000000</v>
      </c>
      <c r="N219" s="339">
        <v>6.5000000000000002E-2</v>
      </c>
      <c r="O219" s="339">
        <v>1.9262520584314967E-3</v>
      </c>
      <c r="P219" s="339">
        <v>0.1</v>
      </c>
      <c r="Q219" s="339">
        <v>0.67600146142111328</v>
      </c>
      <c r="S219" s="417"/>
    </row>
    <row r="220" spans="1:19" s="340" customFormat="1" ht="15" customHeight="1">
      <c r="A220" s="333"/>
      <c r="B220" s="334" t="s">
        <v>619</v>
      </c>
      <c r="C220" s="375" t="s">
        <v>581</v>
      </c>
      <c r="D220" s="376"/>
      <c r="E220" s="335" t="s">
        <v>89</v>
      </c>
      <c r="F220" s="335" t="s">
        <v>90</v>
      </c>
      <c r="G220" s="336" t="s">
        <v>588</v>
      </c>
      <c r="H220" s="336">
        <v>44956</v>
      </c>
      <c r="I220" s="335" t="s">
        <v>92</v>
      </c>
      <c r="J220" s="337">
        <v>250000000</v>
      </c>
      <c r="K220" s="337">
        <v>251400000</v>
      </c>
      <c r="L220" s="337">
        <v>253708409.22999999</v>
      </c>
      <c r="M220" s="337">
        <v>250000000</v>
      </c>
      <c r="N220" s="339">
        <v>6.5000000000000002E-2</v>
      </c>
      <c r="O220" s="339">
        <v>1.9262520584314967E-3</v>
      </c>
      <c r="P220" s="339">
        <v>0.1</v>
      </c>
      <c r="Q220" s="339">
        <v>0.67798957852970532</v>
      </c>
      <c r="S220" s="417"/>
    </row>
    <row r="221" spans="1:19" s="340" customFormat="1" ht="15" customHeight="1">
      <c r="A221" s="333"/>
      <c r="B221" s="334" t="s">
        <v>619</v>
      </c>
      <c r="C221" s="375" t="s">
        <v>581</v>
      </c>
      <c r="D221" s="376"/>
      <c r="E221" s="335" t="s">
        <v>89</v>
      </c>
      <c r="F221" s="335" t="s">
        <v>90</v>
      </c>
      <c r="G221" s="336" t="s">
        <v>588</v>
      </c>
      <c r="H221" s="336">
        <v>44956</v>
      </c>
      <c r="I221" s="335" t="s">
        <v>92</v>
      </c>
      <c r="J221" s="337">
        <v>250000000</v>
      </c>
      <c r="K221" s="337">
        <v>251400000</v>
      </c>
      <c r="L221" s="337">
        <v>253708409.22999999</v>
      </c>
      <c r="M221" s="337">
        <v>250000000</v>
      </c>
      <c r="N221" s="339">
        <v>6.5000000000000002E-2</v>
      </c>
      <c r="O221" s="339">
        <v>1.9262520584314967E-3</v>
      </c>
      <c r="P221" s="339">
        <v>0.1</v>
      </c>
      <c r="Q221" s="339">
        <v>0.67997769563829735</v>
      </c>
      <c r="S221" s="417"/>
    </row>
    <row r="222" spans="1:19" s="340" customFormat="1" ht="15" customHeight="1">
      <c r="A222" s="333"/>
      <c r="B222" s="334" t="s">
        <v>619</v>
      </c>
      <c r="C222" s="375" t="s">
        <v>581</v>
      </c>
      <c r="D222" s="376"/>
      <c r="E222" s="335" t="s">
        <v>89</v>
      </c>
      <c r="F222" s="335" t="s">
        <v>90</v>
      </c>
      <c r="G222" s="336" t="s">
        <v>613</v>
      </c>
      <c r="H222" s="336">
        <v>44959</v>
      </c>
      <c r="I222" s="335" t="s">
        <v>92</v>
      </c>
      <c r="J222" s="337">
        <v>500000000</v>
      </c>
      <c r="K222" s="337">
        <v>501379538</v>
      </c>
      <c r="L222" s="337">
        <v>505895146</v>
      </c>
      <c r="M222" s="337">
        <v>500000000</v>
      </c>
      <c r="N222" s="338">
        <v>6.25E-2</v>
      </c>
      <c r="O222" s="339">
        <v>3.8409509928761716E-3</v>
      </c>
      <c r="P222" s="339">
        <v>0.1</v>
      </c>
      <c r="Q222" s="339">
        <v>0.68394200568213392</v>
      </c>
      <c r="S222" s="417"/>
    </row>
    <row r="223" spans="1:19" s="340" customFormat="1" ht="15" customHeight="1">
      <c r="A223" s="333"/>
      <c r="B223" s="334" t="s">
        <v>619</v>
      </c>
      <c r="C223" s="375" t="s">
        <v>581</v>
      </c>
      <c r="D223" s="376"/>
      <c r="E223" s="335" t="s">
        <v>89</v>
      </c>
      <c r="F223" s="335" t="s">
        <v>90</v>
      </c>
      <c r="G223" s="336" t="s">
        <v>613</v>
      </c>
      <c r="H223" s="336">
        <v>44959</v>
      </c>
      <c r="I223" s="335" t="s">
        <v>92</v>
      </c>
      <c r="J223" s="337">
        <v>250000000</v>
      </c>
      <c r="K223" s="337">
        <v>250689769</v>
      </c>
      <c r="L223" s="337">
        <v>252947573</v>
      </c>
      <c r="M223" s="337">
        <v>250000000</v>
      </c>
      <c r="N223" s="338">
        <v>6.25E-2</v>
      </c>
      <c r="O223" s="339">
        <v>1.9204754964380858E-3</v>
      </c>
      <c r="P223" s="339">
        <v>0.1</v>
      </c>
      <c r="Q223" s="339">
        <v>0.68592416070405227</v>
      </c>
      <c r="S223" s="417"/>
    </row>
    <row r="224" spans="1:19" s="340" customFormat="1" ht="15" customHeight="1">
      <c r="A224" s="333"/>
      <c r="B224" s="334" t="s">
        <v>619</v>
      </c>
      <c r="C224" s="375" t="s">
        <v>581</v>
      </c>
      <c r="D224" s="376"/>
      <c r="E224" s="335" t="s">
        <v>89</v>
      </c>
      <c r="F224" s="335" t="s">
        <v>90</v>
      </c>
      <c r="G224" s="336" t="s">
        <v>613</v>
      </c>
      <c r="H224" s="336">
        <v>44959</v>
      </c>
      <c r="I224" s="335" t="s">
        <v>92</v>
      </c>
      <c r="J224" s="337">
        <v>250000000</v>
      </c>
      <c r="K224" s="337">
        <v>250689769</v>
      </c>
      <c r="L224" s="337">
        <v>252947573</v>
      </c>
      <c r="M224" s="337">
        <v>250000000</v>
      </c>
      <c r="N224" s="338">
        <v>6.25E-2</v>
      </c>
      <c r="O224" s="339">
        <v>1.9204754964380858E-3</v>
      </c>
      <c r="P224" s="339">
        <v>0.1</v>
      </c>
      <c r="Q224" s="339">
        <v>0.68790631572597061</v>
      </c>
      <c r="S224" s="417"/>
    </row>
    <row r="225" spans="1:19" s="340" customFormat="1" ht="15" customHeight="1">
      <c r="A225" s="333"/>
      <c r="B225" s="334" t="s">
        <v>619</v>
      </c>
      <c r="C225" s="375" t="s">
        <v>581</v>
      </c>
      <c r="D225" s="376"/>
      <c r="E225" s="335" t="s">
        <v>89</v>
      </c>
      <c r="F225" s="335" t="s">
        <v>90</v>
      </c>
      <c r="G225" s="336" t="s">
        <v>614</v>
      </c>
      <c r="H225" s="336">
        <v>45062</v>
      </c>
      <c r="I225" s="335" t="s">
        <v>92</v>
      </c>
      <c r="J225" s="337">
        <v>250000000</v>
      </c>
      <c r="K225" s="337">
        <v>250000000</v>
      </c>
      <c r="L225" s="337">
        <v>252128798.25</v>
      </c>
      <c r="M225" s="337">
        <v>250000000</v>
      </c>
      <c r="N225" s="338">
        <v>0.06</v>
      </c>
      <c r="O225" s="339">
        <v>1.9142590428630312E-3</v>
      </c>
      <c r="P225" s="339">
        <v>0.1</v>
      </c>
      <c r="Q225" s="339">
        <v>0.68988205464172392</v>
      </c>
      <c r="S225" s="417"/>
    </row>
    <row r="226" spans="1:19" s="340" customFormat="1" ht="15" customHeight="1">
      <c r="A226" s="333"/>
      <c r="B226" s="334" t="s">
        <v>619</v>
      </c>
      <c r="C226" s="375" t="s">
        <v>581</v>
      </c>
      <c r="D226" s="376"/>
      <c r="E226" s="335" t="s">
        <v>89</v>
      </c>
      <c r="F226" s="335" t="s">
        <v>90</v>
      </c>
      <c r="G226" s="336" t="s">
        <v>614</v>
      </c>
      <c r="H226" s="336">
        <v>45062</v>
      </c>
      <c r="I226" s="335" t="s">
        <v>92</v>
      </c>
      <c r="J226" s="337">
        <v>250000000</v>
      </c>
      <c r="K226" s="337">
        <v>250000000</v>
      </c>
      <c r="L226" s="337">
        <v>252128798.25</v>
      </c>
      <c r="M226" s="337">
        <v>250000000</v>
      </c>
      <c r="N226" s="338">
        <v>0.06</v>
      </c>
      <c r="O226" s="339">
        <v>1.9142590428630312E-3</v>
      </c>
      <c r="P226" s="339">
        <v>0.1</v>
      </c>
      <c r="Q226" s="339">
        <v>0.69185779355747723</v>
      </c>
      <c r="S226" s="417"/>
    </row>
    <row r="227" spans="1:19" s="340" customFormat="1" ht="15" customHeight="1">
      <c r="A227" s="333"/>
      <c r="B227" s="334" t="s">
        <v>619</v>
      </c>
      <c r="C227" s="375" t="s">
        <v>581</v>
      </c>
      <c r="D227" s="376"/>
      <c r="E227" s="335" t="s">
        <v>89</v>
      </c>
      <c r="F227" s="335" t="s">
        <v>90</v>
      </c>
      <c r="G227" s="336" t="s">
        <v>614</v>
      </c>
      <c r="H227" s="336">
        <v>45062</v>
      </c>
      <c r="I227" s="335" t="s">
        <v>92</v>
      </c>
      <c r="J227" s="337">
        <v>250000000</v>
      </c>
      <c r="K227" s="337">
        <v>250000000</v>
      </c>
      <c r="L227" s="337">
        <v>252128798.25</v>
      </c>
      <c r="M227" s="337">
        <v>250000000</v>
      </c>
      <c r="N227" s="339">
        <v>0.06</v>
      </c>
      <c r="O227" s="339">
        <v>1.9142590428630312E-3</v>
      </c>
      <c r="P227" s="339">
        <v>0.1</v>
      </c>
      <c r="Q227" s="339">
        <v>0.69383353247323054</v>
      </c>
      <c r="S227" s="417"/>
    </row>
    <row r="228" spans="1:19" s="340" customFormat="1" ht="15" customHeight="1">
      <c r="A228" s="333"/>
      <c r="B228" s="334" t="s">
        <v>619</v>
      </c>
      <c r="C228" s="375" t="s">
        <v>581</v>
      </c>
      <c r="D228" s="376"/>
      <c r="E228" s="335" t="s">
        <v>89</v>
      </c>
      <c r="F228" s="335" t="s">
        <v>90</v>
      </c>
      <c r="G228" s="336" t="s">
        <v>614</v>
      </c>
      <c r="H228" s="336">
        <v>45062</v>
      </c>
      <c r="I228" s="335" t="s">
        <v>92</v>
      </c>
      <c r="J228" s="337">
        <v>250000000</v>
      </c>
      <c r="K228" s="337">
        <v>250000000</v>
      </c>
      <c r="L228" s="337">
        <v>252128798.25</v>
      </c>
      <c r="M228" s="337">
        <v>250000000</v>
      </c>
      <c r="N228" s="339">
        <v>0.06</v>
      </c>
      <c r="O228" s="339">
        <v>1.9142590428630312E-3</v>
      </c>
      <c r="P228" s="339">
        <v>0.1</v>
      </c>
      <c r="Q228" s="339">
        <v>0.69580927138898385</v>
      </c>
      <c r="S228" s="417"/>
    </row>
    <row r="229" spans="1:19" s="340" customFormat="1" ht="15" customHeight="1">
      <c r="A229" s="333"/>
      <c r="B229" s="334" t="s">
        <v>619</v>
      </c>
      <c r="C229" s="375" t="s">
        <v>581</v>
      </c>
      <c r="D229" s="376"/>
      <c r="E229" s="335" t="s">
        <v>89</v>
      </c>
      <c r="F229" s="335" t="s">
        <v>90</v>
      </c>
      <c r="G229" s="336" t="s">
        <v>614</v>
      </c>
      <c r="H229" s="336">
        <v>45062</v>
      </c>
      <c r="I229" s="335" t="s">
        <v>92</v>
      </c>
      <c r="J229" s="337">
        <v>250000000</v>
      </c>
      <c r="K229" s="337">
        <v>250000000</v>
      </c>
      <c r="L229" s="337">
        <v>252128798.25</v>
      </c>
      <c r="M229" s="337">
        <v>250000000</v>
      </c>
      <c r="N229" s="339">
        <v>0.06</v>
      </c>
      <c r="O229" s="339">
        <v>1.9142590428630312E-3</v>
      </c>
      <c r="P229" s="339">
        <v>0.1</v>
      </c>
      <c r="Q229" s="339">
        <v>0.69778501030473716</v>
      </c>
      <c r="S229" s="417"/>
    </row>
    <row r="230" spans="1:19" s="340" customFormat="1" ht="15" customHeight="1">
      <c r="A230" s="333"/>
      <c r="B230" s="334" t="s">
        <v>619</v>
      </c>
      <c r="C230" s="375" t="s">
        <v>581</v>
      </c>
      <c r="D230" s="376"/>
      <c r="E230" s="335" t="s">
        <v>89</v>
      </c>
      <c r="F230" s="335" t="s">
        <v>90</v>
      </c>
      <c r="G230" s="336" t="s">
        <v>614</v>
      </c>
      <c r="H230" s="336">
        <v>45062</v>
      </c>
      <c r="I230" s="335" t="s">
        <v>92</v>
      </c>
      <c r="J230" s="337">
        <v>250000000</v>
      </c>
      <c r="K230" s="337">
        <v>250000000</v>
      </c>
      <c r="L230" s="337">
        <v>252128798.25</v>
      </c>
      <c r="M230" s="337">
        <v>250000000</v>
      </c>
      <c r="N230" s="339">
        <v>0.06</v>
      </c>
      <c r="O230" s="339">
        <v>1.9142590428630312E-3</v>
      </c>
      <c r="P230" s="339">
        <v>0.1</v>
      </c>
      <c r="Q230" s="339">
        <v>0.69976074922049047</v>
      </c>
      <c r="S230" s="417"/>
    </row>
    <row r="231" spans="1:19" s="340" customFormat="1" ht="15" customHeight="1">
      <c r="A231" s="333"/>
      <c r="B231" s="334" t="s">
        <v>619</v>
      </c>
      <c r="C231" s="375" t="s">
        <v>581</v>
      </c>
      <c r="D231" s="376"/>
      <c r="E231" s="335" t="s">
        <v>89</v>
      </c>
      <c r="F231" s="335" t="s">
        <v>90</v>
      </c>
      <c r="G231" s="336" t="s">
        <v>614</v>
      </c>
      <c r="H231" s="336">
        <v>45062</v>
      </c>
      <c r="I231" s="335" t="s">
        <v>92</v>
      </c>
      <c r="J231" s="337">
        <v>250000000</v>
      </c>
      <c r="K231" s="337">
        <v>250000000</v>
      </c>
      <c r="L231" s="337">
        <v>252128798.25</v>
      </c>
      <c r="M231" s="337">
        <v>250000000</v>
      </c>
      <c r="N231" s="339">
        <v>0.06</v>
      </c>
      <c r="O231" s="339">
        <v>1.9142590428630312E-3</v>
      </c>
      <c r="P231" s="339">
        <v>0.1</v>
      </c>
      <c r="Q231" s="339">
        <v>0.70173648813624379</v>
      </c>
      <c r="S231" s="417"/>
    </row>
    <row r="232" spans="1:19" s="340" customFormat="1" ht="15" customHeight="1">
      <c r="A232" s="333"/>
      <c r="B232" s="334" t="s">
        <v>619</v>
      </c>
      <c r="C232" s="375" t="s">
        <v>581</v>
      </c>
      <c r="D232" s="376"/>
      <c r="E232" s="335" t="s">
        <v>89</v>
      </c>
      <c r="F232" s="335" t="s">
        <v>90</v>
      </c>
      <c r="G232" s="336" t="s">
        <v>614</v>
      </c>
      <c r="H232" s="336">
        <v>45062</v>
      </c>
      <c r="I232" s="335" t="s">
        <v>92</v>
      </c>
      <c r="J232" s="337">
        <v>250000000</v>
      </c>
      <c r="K232" s="337">
        <v>250000000</v>
      </c>
      <c r="L232" s="337">
        <v>252128798.25</v>
      </c>
      <c r="M232" s="337">
        <v>250000000</v>
      </c>
      <c r="N232" s="339">
        <v>0.06</v>
      </c>
      <c r="O232" s="339">
        <v>1.9142590428630312E-3</v>
      </c>
      <c r="P232" s="339">
        <v>0.1</v>
      </c>
      <c r="Q232" s="339">
        <v>0.7037122270519971</v>
      </c>
      <c r="S232" s="417"/>
    </row>
    <row r="233" spans="1:19" s="340" customFormat="1" ht="15" customHeight="1">
      <c r="A233" s="333"/>
      <c r="B233" s="334" t="s">
        <v>619</v>
      </c>
      <c r="C233" s="375" t="s">
        <v>581</v>
      </c>
      <c r="D233" s="376"/>
      <c r="E233" s="335" t="s">
        <v>89</v>
      </c>
      <c r="F233" s="335" t="s">
        <v>90</v>
      </c>
      <c r="G233" s="336" t="s">
        <v>614</v>
      </c>
      <c r="H233" s="336">
        <v>45062</v>
      </c>
      <c r="I233" s="335" t="s">
        <v>92</v>
      </c>
      <c r="J233" s="337">
        <v>250000000</v>
      </c>
      <c r="K233" s="337">
        <v>250000000</v>
      </c>
      <c r="L233" s="337">
        <v>252112323.75</v>
      </c>
      <c r="M233" s="337">
        <v>250000000</v>
      </c>
      <c r="N233" s="339">
        <v>0.06</v>
      </c>
      <c r="O233" s="339">
        <v>1.9141339621073993E-3</v>
      </c>
      <c r="P233" s="339">
        <v>0.1</v>
      </c>
      <c r="Q233" s="339">
        <v>0.7056878368698013</v>
      </c>
      <c r="S233" s="417"/>
    </row>
    <row r="234" spans="1:19" s="340" customFormat="1" ht="15" customHeight="1">
      <c r="A234" s="333"/>
      <c r="B234" s="334" t="s">
        <v>619</v>
      </c>
      <c r="C234" s="375" t="s">
        <v>581</v>
      </c>
      <c r="D234" s="376"/>
      <c r="E234" s="335" t="s">
        <v>89</v>
      </c>
      <c r="F234" s="335" t="s">
        <v>90</v>
      </c>
      <c r="G234" s="336" t="s">
        <v>614</v>
      </c>
      <c r="H234" s="336">
        <v>45062</v>
      </c>
      <c r="I234" s="335" t="s">
        <v>92</v>
      </c>
      <c r="J234" s="337">
        <v>250000000</v>
      </c>
      <c r="K234" s="337">
        <v>250000000</v>
      </c>
      <c r="L234" s="337">
        <v>252112323.75</v>
      </c>
      <c r="M234" s="337">
        <v>250000000</v>
      </c>
      <c r="N234" s="339">
        <v>0.06</v>
      </c>
      <c r="O234" s="339">
        <v>1.9141339621073993E-3</v>
      </c>
      <c r="P234" s="339">
        <v>0.1</v>
      </c>
      <c r="Q234" s="339">
        <v>0.7076634466876055</v>
      </c>
      <c r="S234" s="417"/>
    </row>
    <row r="235" spans="1:19" s="340" customFormat="1" ht="15" customHeight="1">
      <c r="A235" s="333"/>
      <c r="B235" s="334" t="s">
        <v>619</v>
      </c>
      <c r="C235" s="375" t="s">
        <v>581</v>
      </c>
      <c r="D235" s="376"/>
      <c r="E235" s="335" t="s">
        <v>89</v>
      </c>
      <c r="F235" s="335" t="s">
        <v>90</v>
      </c>
      <c r="G235" s="336" t="s">
        <v>614</v>
      </c>
      <c r="H235" s="336">
        <v>45062</v>
      </c>
      <c r="I235" s="335" t="s">
        <v>92</v>
      </c>
      <c r="J235" s="337">
        <v>250000000</v>
      </c>
      <c r="K235" s="337">
        <v>250000000</v>
      </c>
      <c r="L235" s="337">
        <v>252112323.75</v>
      </c>
      <c r="M235" s="337">
        <v>250000000</v>
      </c>
      <c r="N235" s="339">
        <v>0.06</v>
      </c>
      <c r="O235" s="339">
        <v>1.9141339621073993E-3</v>
      </c>
      <c r="P235" s="339">
        <v>0.1</v>
      </c>
      <c r="Q235" s="339">
        <v>0.7096390565054097</v>
      </c>
      <c r="S235" s="417"/>
    </row>
    <row r="236" spans="1:19" s="340" customFormat="1" ht="15" customHeight="1">
      <c r="A236" s="333"/>
      <c r="B236" s="334" t="s">
        <v>619</v>
      </c>
      <c r="C236" s="375" t="s">
        <v>581</v>
      </c>
      <c r="D236" s="376"/>
      <c r="E236" s="335" t="s">
        <v>89</v>
      </c>
      <c r="F236" s="335" t="s">
        <v>90</v>
      </c>
      <c r="G236" s="336" t="s">
        <v>614</v>
      </c>
      <c r="H236" s="336">
        <v>45062</v>
      </c>
      <c r="I236" s="335" t="s">
        <v>92</v>
      </c>
      <c r="J236" s="337">
        <v>250000000</v>
      </c>
      <c r="K236" s="337">
        <v>250000000</v>
      </c>
      <c r="L236" s="337">
        <v>252112323.75</v>
      </c>
      <c r="M236" s="337">
        <v>250000000</v>
      </c>
      <c r="N236" s="339">
        <v>0.06</v>
      </c>
      <c r="O236" s="339">
        <v>1.9141339621073993E-3</v>
      </c>
      <c r="P236" s="339">
        <v>0.1</v>
      </c>
      <c r="Q236" s="339">
        <v>0.71161466632321391</v>
      </c>
      <c r="S236" s="417"/>
    </row>
    <row r="237" spans="1:19" s="340" customFormat="1" ht="15" customHeight="1">
      <c r="A237" s="333"/>
      <c r="B237" s="334" t="s">
        <v>619</v>
      </c>
      <c r="C237" s="375" t="s">
        <v>581</v>
      </c>
      <c r="D237" s="376"/>
      <c r="E237" s="335" t="s">
        <v>89</v>
      </c>
      <c r="F237" s="335" t="s">
        <v>90</v>
      </c>
      <c r="G237" s="336" t="s">
        <v>614</v>
      </c>
      <c r="H237" s="336">
        <v>45062</v>
      </c>
      <c r="I237" s="335" t="s">
        <v>92</v>
      </c>
      <c r="J237" s="337">
        <v>250000000</v>
      </c>
      <c r="K237" s="337">
        <v>250000000</v>
      </c>
      <c r="L237" s="337">
        <v>252112323.75</v>
      </c>
      <c r="M237" s="337">
        <v>250000000</v>
      </c>
      <c r="N237" s="339">
        <v>0.06</v>
      </c>
      <c r="O237" s="339">
        <v>1.9141339621073993E-3</v>
      </c>
      <c r="P237" s="339">
        <v>0.1</v>
      </c>
      <c r="Q237" s="339">
        <v>0.71359027614101811</v>
      </c>
      <c r="S237" s="417"/>
    </row>
    <row r="238" spans="1:19" s="340" customFormat="1" ht="15" customHeight="1">
      <c r="A238" s="333"/>
      <c r="B238" s="334" t="s">
        <v>619</v>
      </c>
      <c r="C238" s="375" t="s">
        <v>581</v>
      </c>
      <c r="D238" s="376"/>
      <c r="E238" s="335" t="s">
        <v>89</v>
      </c>
      <c r="F238" s="335" t="s">
        <v>90</v>
      </c>
      <c r="G238" s="336" t="s">
        <v>614</v>
      </c>
      <c r="H238" s="336">
        <v>45062</v>
      </c>
      <c r="I238" s="335" t="s">
        <v>92</v>
      </c>
      <c r="J238" s="337">
        <v>250000000</v>
      </c>
      <c r="K238" s="337">
        <v>250000000</v>
      </c>
      <c r="L238" s="337">
        <v>252112323.75</v>
      </c>
      <c r="M238" s="337">
        <v>250000000</v>
      </c>
      <c r="N238" s="339">
        <v>0.06</v>
      </c>
      <c r="O238" s="339">
        <v>1.9141339621073993E-3</v>
      </c>
      <c r="P238" s="339">
        <v>0.1</v>
      </c>
      <c r="Q238" s="339">
        <v>0.71556588595882231</v>
      </c>
      <c r="S238" s="417"/>
    </row>
    <row r="239" spans="1:19" s="340" customFormat="1" ht="15" customHeight="1">
      <c r="A239" s="333"/>
      <c r="B239" s="334" t="s">
        <v>619</v>
      </c>
      <c r="C239" s="375" t="s">
        <v>581</v>
      </c>
      <c r="D239" s="376"/>
      <c r="E239" s="335" t="s">
        <v>89</v>
      </c>
      <c r="F239" s="335" t="s">
        <v>90</v>
      </c>
      <c r="G239" s="336" t="s">
        <v>614</v>
      </c>
      <c r="H239" s="336">
        <v>45062</v>
      </c>
      <c r="I239" s="335" t="s">
        <v>92</v>
      </c>
      <c r="J239" s="337">
        <v>250000000</v>
      </c>
      <c r="K239" s="337">
        <v>250000000</v>
      </c>
      <c r="L239" s="337">
        <v>252112323.75</v>
      </c>
      <c r="M239" s="337">
        <v>250000000</v>
      </c>
      <c r="N239" s="339">
        <v>0.06</v>
      </c>
      <c r="O239" s="339">
        <v>1.9141339621073993E-3</v>
      </c>
      <c r="P239" s="339">
        <v>0.1</v>
      </c>
      <c r="Q239" s="339">
        <v>0.71754149577662651</v>
      </c>
      <c r="S239" s="417"/>
    </row>
    <row r="240" spans="1:19" s="340" customFormat="1" ht="15" customHeight="1">
      <c r="A240" s="333"/>
      <c r="B240" s="334" t="s">
        <v>619</v>
      </c>
      <c r="C240" s="375" t="s">
        <v>581</v>
      </c>
      <c r="D240" s="376"/>
      <c r="E240" s="335" t="s">
        <v>89</v>
      </c>
      <c r="F240" s="335" t="s">
        <v>90</v>
      </c>
      <c r="G240" s="336" t="s">
        <v>614</v>
      </c>
      <c r="H240" s="336">
        <v>45062</v>
      </c>
      <c r="I240" s="335" t="s">
        <v>92</v>
      </c>
      <c r="J240" s="337">
        <v>250000000</v>
      </c>
      <c r="K240" s="337">
        <v>250000000</v>
      </c>
      <c r="L240" s="337">
        <v>252112323.75</v>
      </c>
      <c r="M240" s="337">
        <v>250000000</v>
      </c>
      <c r="N240" s="339">
        <v>0.06</v>
      </c>
      <c r="O240" s="339">
        <v>1.9141339621073993E-3</v>
      </c>
      <c r="P240" s="339">
        <v>0.1</v>
      </c>
      <c r="Q240" s="339">
        <v>0.71951710559443072</v>
      </c>
      <c r="S240" s="417"/>
    </row>
    <row r="241" spans="1:19" s="340" customFormat="1" ht="15" customHeight="1">
      <c r="A241" s="333"/>
      <c r="B241" s="334" t="s">
        <v>619</v>
      </c>
      <c r="C241" s="375" t="s">
        <v>581</v>
      </c>
      <c r="D241" s="376"/>
      <c r="E241" s="335" t="s">
        <v>89</v>
      </c>
      <c r="F241" s="335" t="s">
        <v>90</v>
      </c>
      <c r="G241" s="336" t="s">
        <v>614</v>
      </c>
      <c r="H241" s="336">
        <v>45062</v>
      </c>
      <c r="I241" s="335" t="s">
        <v>92</v>
      </c>
      <c r="J241" s="337">
        <v>250000000</v>
      </c>
      <c r="K241" s="337">
        <v>250000000</v>
      </c>
      <c r="L241" s="337">
        <v>252112323.75</v>
      </c>
      <c r="M241" s="337">
        <v>250000000</v>
      </c>
      <c r="N241" s="339">
        <v>0.06</v>
      </c>
      <c r="O241" s="339">
        <v>1.9141339621073993E-3</v>
      </c>
      <c r="P241" s="339">
        <v>0.1</v>
      </c>
      <c r="Q241" s="339">
        <v>0.72149271541223492</v>
      </c>
      <c r="S241" s="417"/>
    </row>
    <row r="242" spans="1:19" s="340" customFormat="1" ht="15" customHeight="1">
      <c r="A242" s="333"/>
      <c r="B242" s="334" t="s">
        <v>619</v>
      </c>
      <c r="C242" s="375" t="s">
        <v>581</v>
      </c>
      <c r="D242" s="376"/>
      <c r="E242" s="335" t="s">
        <v>89</v>
      </c>
      <c r="F242" s="335" t="s">
        <v>90</v>
      </c>
      <c r="G242" s="336" t="s">
        <v>614</v>
      </c>
      <c r="H242" s="336">
        <v>45062</v>
      </c>
      <c r="I242" s="335" t="s">
        <v>92</v>
      </c>
      <c r="J242" s="337">
        <v>250000000</v>
      </c>
      <c r="K242" s="337">
        <v>250000000</v>
      </c>
      <c r="L242" s="337">
        <v>252112323.75</v>
      </c>
      <c r="M242" s="337">
        <v>250000000</v>
      </c>
      <c r="N242" s="339">
        <v>0.06</v>
      </c>
      <c r="O242" s="339">
        <v>1.9141339621073993E-3</v>
      </c>
      <c r="P242" s="339">
        <v>0.1</v>
      </c>
      <c r="Q242" s="339">
        <v>0.72346832523003912</v>
      </c>
      <c r="S242" s="417"/>
    </row>
    <row r="243" spans="1:19" s="340" customFormat="1" ht="15" customHeight="1">
      <c r="A243" s="333"/>
      <c r="B243" s="334" t="s">
        <v>619</v>
      </c>
      <c r="C243" s="375" t="s">
        <v>581</v>
      </c>
      <c r="D243" s="376"/>
      <c r="E243" s="335" t="s">
        <v>89</v>
      </c>
      <c r="F243" s="335" t="s">
        <v>90</v>
      </c>
      <c r="G243" s="336" t="s">
        <v>614</v>
      </c>
      <c r="H243" s="336">
        <v>45062</v>
      </c>
      <c r="I243" s="335" t="s">
        <v>92</v>
      </c>
      <c r="J243" s="337">
        <v>250000000</v>
      </c>
      <c r="K243" s="337">
        <v>250000000</v>
      </c>
      <c r="L243" s="337">
        <v>252112323.75</v>
      </c>
      <c r="M243" s="337">
        <v>250000000</v>
      </c>
      <c r="N243" s="339">
        <v>0.06</v>
      </c>
      <c r="O243" s="339">
        <v>1.9141339621073993E-3</v>
      </c>
      <c r="P243" s="339">
        <v>0.1</v>
      </c>
      <c r="Q243" s="339">
        <v>0.72544393504784332</v>
      </c>
      <c r="S243" s="417"/>
    </row>
    <row r="244" spans="1:19" s="340" customFormat="1" ht="15" customHeight="1">
      <c r="A244" s="333"/>
      <c r="B244" s="334" t="s">
        <v>619</v>
      </c>
      <c r="C244" s="375" t="s">
        <v>581</v>
      </c>
      <c r="D244" s="376"/>
      <c r="E244" s="335" t="s">
        <v>89</v>
      </c>
      <c r="F244" s="335" t="s">
        <v>90</v>
      </c>
      <c r="G244" s="336" t="s">
        <v>614</v>
      </c>
      <c r="H244" s="336">
        <v>45062</v>
      </c>
      <c r="I244" s="335" t="s">
        <v>92</v>
      </c>
      <c r="J244" s="337">
        <v>250000000</v>
      </c>
      <c r="K244" s="337">
        <v>250000000</v>
      </c>
      <c r="L244" s="337">
        <v>252112323.75</v>
      </c>
      <c r="M244" s="337">
        <v>250000000</v>
      </c>
      <c r="N244" s="339">
        <v>0.06</v>
      </c>
      <c r="O244" s="339">
        <v>1.9141339621073993E-3</v>
      </c>
      <c r="P244" s="339">
        <v>0.1</v>
      </c>
      <c r="Q244" s="339">
        <v>0.72741954486564753</v>
      </c>
      <c r="S244" s="417"/>
    </row>
    <row r="245" spans="1:19" s="340" customFormat="1" ht="15" customHeight="1">
      <c r="A245" s="333"/>
      <c r="B245" s="334" t="s">
        <v>96</v>
      </c>
      <c r="C245" s="375" t="s">
        <v>99</v>
      </c>
      <c r="D245" s="376"/>
      <c r="E245" s="335" t="s">
        <v>628</v>
      </c>
      <c r="F245" s="335" t="s">
        <v>90</v>
      </c>
      <c r="G245" s="336" t="s">
        <v>615</v>
      </c>
      <c r="H245" s="336">
        <v>45446</v>
      </c>
      <c r="I245" s="335" t="s">
        <v>92</v>
      </c>
      <c r="J245" s="337">
        <v>1750000000</v>
      </c>
      <c r="K245" s="337">
        <v>1891241997.75</v>
      </c>
      <c r="L245" s="337">
        <v>1866734210.25</v>
      </c>
      <c r="M245" s="337">
        <v>1750000000</v>
      </c>
      <c r="N245" s="339">
        <v>8.7499999999999994E-2</v>
      </c>
      <c r="O245" s="339">
        <v>1.4172965830938519E-2</v>
      </c>
      <c r="P245" s="339">
        <v>0.1</v>
      </c>
      <c r="Q245" s="339">
        <v>0.74204770099124007</v>
      </c>
      <c r="S245" s="417"/>
    </row>
    <row r="246" spans="1:19" s="340" customFormat="1" ht="15" customHeight="1">
      <c r="A246" s="333"/>
      <c r="B246" s="334" t="s">
        <v>96</v>
      </c>
      <c r="C246" s="375" t="s">
        <v>99</v>
      </c>
      <c r="D246" s="376"/>
      <c r="E246" s="335" t="s">
        <v>628</v>
      </c>
      <c r="F246" s="335" t="s">
        <v>90</v>
      </c>
      <c r="G246" s="336" t="s">
        <v>616</v>
      </c>
      <c r="H246" s="336">
        <v>45446</v>
      </c>
      <c r="I246" s="335" t="s">
        <v>92</v>
      </c>
      <c r="J246" s="337">
        <v>2000000000</v>
      </c>
      <c r="K246" s="337">
        <v>2162288592</v>
      </c>
      <c r="L246" s="337">
        <v>2133803480.8</v>
      </c>
      <c r="M246" s="337">
        <v>2000000000</v>
      </c>
      <c r="N246" s="339">
        <v>8.7499999999999994E-2</v>
      </c>
      <c r="O246" s="339">
        <v>1.6200658699700967E-2</v>
      </c>
      <c r="P246" s="339">
        <v>0.1</v>
      </c>
      <c r="Q246" s="339">
        <v>0.75876867298987027</v>
      </c>
      <c r="S246" s="417"/>
    </row>
    <row r="247" spans="1:19" s="340" customFormat="1" ht="15" customHeight="1">
      <c r="A247" s="333"/>
      <c r="B247" s="334" t="s">
        <v>96</v>
      </c>
      <c r="C247" s="375" t="s">
        <v>99</v>
      </c>
      <c r="D247" s="376"/>
      <c r="E247" s="335" t="s">
        <v>628</v>
      </c>
      <c r="F247" s="335" t="s">
        <v>90</v>
      </c>
      <c r="G247" s="336">
        <v>44544</v>
      </c>
      <c r="H247" s="336">
        <v>47025</v>
      </c>
      <c r="I247" s="335" t="s">
        <v>92</v>
      </c>
      <c r="J247" s="337">
        <v>5000000000</v>
      </c>
      <c r="K247" s="337">
        <v>5012849315</v>
      </c>
      <c r="L247" s="337">
        <v>5000933383.5</v>
      </c>
      <c r="M247" s="337">
        <v>5000000000</v>
      </c>
      <c r="N247" s="338">
        <v>6.7000000000000004E-2</v>
      </c>
      <c r="O247" s="339">
        <v>3.7969014323497613E-2</v>
      </c>
      <c r="P247" s="339">
        <v>0.1</v>
      </c>
      <c r="Q247" s="339">
        <v>0.79795713051416284</v>
      </c>
      <c r="S247" s="417"/>
    </row>
    <row r="248" spans="1:19" s="340" customFormat="1" ht="15" customHeight="1">
      <c r="A248" s="333"/>
      <c r="B248" s="334" t="s">
        <v>96</v>
      </c>
      <c r="C248" s="375" t="s">
        <v>99</v>
      </c>
      <c r="D248" s="376"/>
      <c r="E248" s="335" t="s">
        <v>628</v>
      </c>
      <c r="F248" s="335" t="s">
        <v>90</v>
      </c>
      <c r="G248" s="336" t="s">
        <v>617</v>
      </c>
      <c r="H248" s="336">
        <v>46171</v>
      </c>
      <c r="I248" s="335" t="s">
        <v>92</v>
      </c>
      <c r="J248" s="337">
        <v>1244000000</v>
      </c>
      <c r="K248" s="337">
        <v>1409037901.3900001</v>
      </c>
      <c r="L248" s="337">
        <v>1395714179.21</v>
      </c>
      <c r="M248" s="337">
        <v>1244000000</v>
      </c>
      <c r="N248" s="338">
        <v>9.2499999999999999E-2</v>
      </c>
      <c r="O248" s="339">
        <v>1.059680015670283E-2</v>
      </c>
      <c r="P248" s="339">
        <v>0.1</v>
      </c>
      <c r="Q248" s="339">
        <v>0.80889426597141301</v>
      </c>
      <c r="S248" s="417"/>
    </row>
    <row r="249" spans="1:19" s="340" customFormat="1" ht="15" customHeight="1">
      <c r="A249" s="333"/>
      <c r="B249" s="334" t="s">
        <v>96</v>
      </c>
      <c r="C249" s="375" t="s">
        <v>99</v>
      </c>
      <c r="D249" s="376"/>
      <c r="E249" s="335" t="s">
        <v>628</v>
      </c>
      <c r="F249" s="335" t="s">
        <v>90</v>
      </c>
      <c r="G249" s="336" t="s">
        <v>100</v>
      </c>
      <c r="H249" s="336">
        <v>46386</v>
      </c>
      <c r="I249" s="335" t="s">
        <v>92</v>
      </c>
      <c r="J249" s="337">
        <v>500000000</v>
      </c>
      <c r="K249" s="337">
        <v>528310605</v>
      </c>
      <c r="L249" s="337">
        <v>521175021.85000002</v>
      </c>
      <c r="M249" s="337">
        <v>500000000</v>
      </c>
      <c r="N249" s="338">
        <v>9.2499999999999999E-2</v>
      </c>
      <c r="O249" s="339">
        <v>3.9569617013819258E-3</v>
      </c>
      <c r="P249" s="339">
        <v>0.1</v>
      </c>
      <c r="Q249" s="339">
        <v>0.81297831261636089</v>
      </c>
      <c r="S249" s="417"/>
    </row>
    <row r="250" spans="1:19" s="340" customFormat="1" ht="15" customHeight="1">
      <c r="A250" s="333"/>
      <c r="B250" s="334" t="s">
        <v>619</v>
      </c>
      <c r="C250" s="375" t="s">
        <v>582</v>
      </c>
      <c r="D250" s="376"/>
      <c r="E250" s="335" t="s">
        <v>89</v>
      </c>
      <c r="F250" s="335" t="s">
        <v>90</v>
      </c>
      <c r="G250" s="336" t="s">
        <v>618</v>
      </c>
      <c r="H250" s="336">
        <v>45313</v>
      </c>
      <c r="I250" s="335" t="s">
        <v>92</v>
      </c>
      <c r="J250" s="337">
        <v>100000000</v>
      </c>
      <c r="K250" s="337">
        <v>101470000</v>
      </c>
      <c r="L250" s="337">
        <v>102566833.20999999</v>
      </c>
      <c r="M250" s="337">
        <v>100000000</v>
      </c>
      <c r="N250" s="338">
        <v>7.7499999999999999E-2</v>
      </c>
      <c r="O250" s="339">
        <v>7.7872694167758268E-4</v>
      </c>
      <c r="P250" s="339">
        <v>0.1</v>
      </c>
      <c r="Q250" s="339">
        <v>0.81378204977469071</v>
      </c>
      <c r="S250" s="417"/>
    </row>
    <row r="251" spans="1:19" s="340" customFormat="1" ht="15" customHeight="1">
      <c r="A251" s="333"/>
      <c r="B251" s="334" t="s">
        <v>619</v>
      </c>
      <c r="C251" s="375" t="s">
        <v>582</v>
      </c>
      <c r="D251" s="376"/>
      <c r="E251" s="335" t="s">
        <v>89</v>
      </c>
      <c r="F251" s="335" t="s">
        <v>90</v>
      </c>
      <c r="G251" s="336" t="s">
        <v>618</v>
      </c>
      <c r="H251" s="336">
        <v>45313</v>
      </c>
      <c r="I251" s="335" t="s">
        <v>92</v>
      </c>
      <c r="J251" s="337">
        <v>100000000</v>
      </c>
      <c r="K251" s="337">
        <v>101470000</v>
      </c>
      <c r="L251" s="337">
        <v>102566833.20999999</v>
      </c>
      <c r="M251" s="337">
        <v>100000000</v>
      </c>
      <c r="N251" s="338">
        <v>7.7499999999999999E-2</v>
      </c>
      <c r="O251" s="339">
        <v>7.7872694167758268E-4</v>
      </c>
      <c r="P251" s="339">
        <v>0.1</v>
      </c>
      <c r="Q251" s="339">
        <v>0.81458578693302053</v>
      </c>
      <c r="S251" s="417"/>
    </row>
    <row r="252" spans="1:19" s="340" customFormat="1" ht="15" customHeight="1">
      <c r="A252" s="333"/>
      <c r="B252" s="334" t="s">
        <v>619</v>
      </c>
      <c r="C252" s="375" t="s">
        <v>582</v>
      </c>
      <c r="D252" s="376"/>
      <c r="E252" s="335" t="s">
        <v>89</v>
      </c>
      <c r="F252" s="335" t="s">
        <v>90</v>
      </c>
      <c r="G252" s="336" t="s">
        <v>618</v>
      </c>
      <c r="H252" s="336">
        <v>44949</v>
      </c>
      <c r="I252" s="335" t="s">
        <v>92</v>
      </c>
      <c r="J252" s="337">
        <v>250000000</v>
      </c>
      <c r="K252" s="337">
        <v>251150000</v>
      </c>
      <c r="L252" s="337">
        <v>254196510.09999999</v>
      </c>
      <c r="M252" s="337">
        <v>250000000</v>
      </c>
      <c r="N252" s="339">
        <v>7.2499999999999995E-2</v>
      </c>
      <c r="O252" s="339">
        <v>1.9299579084205182E-3</v>
      </c>
      <c r="P252" s="339">
        <v>0.1</v>
      </c>
      <c r="Q252" s="339">
        <v>0.81657772891164082</v>
      </c>
      <c r="S252" s="417"/>
    </row>
    <row r="253" spans="1:19" s="340" customFormat="1" ht="15" customHeight="1">
      <c r="A253" s="333"/>
      <c r="B253" s="334" t="s">
        <v>619</v>
      </c>
      <c r="C253" s="375" t="s">
        <v>582</v>
      </c>
      <c r="D253" s="376"/>
      <c r="E253" s="335" t="s">
        <v>89</v>
      </c>
      <c r="F253" s="335" t="s">
        <v>90</v>
      </c>
      <c r="G253" s="336" t="s">
        <v>618</v>
      </c>
      <c r="H253" s="336">
        <v>45313</v>
      </c>
      <c r="I253" s="335" t="s">
        <v>92</v>
      </c>
      <c r="J253" s="337">
        <v>100000000</v>
      </c>
      <c r="K253" s="337">
        <v>101470000</v>
      </c>
      <c r="L253" s="337">
        <v>102566833.20999999</v>
      </c>
      <c r="M253" s="337">
        <v>100000000</v>
      </c>
      <c r="N253" s="339">
        <v>7.7499999999999999E-2</v>
      </c>
      <c r="O253" s="339">
        <v>7.7872694167758268E-4</v>
      </c>
      <c r="P253" s="339">
        <v>0.1</v>
      </c>
      <c r="Q253" s="339">
        <v>0.81738146606997064</v>
      </c>
      <c r="S253" s="417"/>
    </row>
    <row r="254" spans="1:19" s="340" customFormat="1" ht="15" customHeight="1">
      <c r="A254" s="333"/>
      <c r="B254" s="334" t="s">
        <v>619</v>
      </c>
      <c r="C254" s="375" t="s">
        <v>582</v>
      </c>
      <c r="D254" s="376"/>
      <c r="E254" s="335" t="s">
        <v>89</v>
      </c>
      <c r="F254" s="335" t="s">
        <v>90</v>
      </c>
      <c r="G254" s="336" t="s">
        <v>618</v>
      </c>
      <c r="H254" s="336">
        <v>45313</v>
      </c>
      <c r="I254" s="335" t="s">
        <v>92</v>
      </c>
      <c r="J254" s="337">
        <v>100000000</v>
      </c>
      <c r="K254" s="337">
        <v>101470000</v>
      </c>
      <c r="L254" s="337">
        <v>102566833.20999999</v>
      </c>
      <c r="M254" s="337">
        <v>100000000</v>
      </c>
      <c r="N254" s="339">
        <v>7.7499999999999999E-2</v>
      </c>
      <c r="O254" s="339">
        <v>7.7872694167758268E-4</v>
      </c>
      <c r="P254" s="339">
        <v>0.1</v>
      </c>
      <c r="Q254" s="339">
        <v>0.81818520322830046</v>
      </c>
      <c r="S254" s="417"/>
    </row>
    <row r="255" spans="1:19" s="340" customFormat="1" ht="15" customHeight="1">
      <c r="A255" s="333"/>
      <c r="B255" s="334" t="s">
        <v>619</v>
      </c>
      <c r="C255" s="375" t="s">
        <v>582</v>
      </c>
      <c r="D255" s="376"/>
      <c r="E255" s="335" t="s">
        <v>89</v>
      </c>
      <c r="F255" s="335" t="s">
        <v>90</v>
      </c>
      <c r="G255" s="336" t="s">
        <v>618</v>
      </c>
      <c r="H255" s="336">
        <v>45313</v>
      </c>
      <c r="I255" s="335" t="s">
        <v>92</v>
      </c>
      <c r="J255" s="337">
        <v>100000000</v>
      </c>
      <c r="K255" s="337">
        <v>101470000</v>
      </c>
      <c r="L255" s="337">
        <v>102566833.20999999</v>
      </c>
      <c r="M255" s="337">
        <v>100000000</v>
      </c>
      <c r="N255" s="339">
        <v>7.7499999999999999E-2</v>
      </c>
      <c r="O255" s="339">
        <v>7.7872694167758268E-4</v>
      </c>
      <c r="P255" s="339">
        <v>0.1</v>
      </c>
      <c r="Q255" s="339">
        <v>0.81898894038663028</v>
      </c>
      <c r="S255" s="417"/>
    </row>
    <row r="256" spans="1:19" s="340" customFormat="1" ht="15" customHeight="1">
      <c r="A256" s="333"/>
      <c r="B256" s="334" t="s">
        <v>619</v>
      </c>
      <c r="C256" s="375" t="s">
        <v>582</v>
      </c>
      <c r="D256" s="376"/>
      <c r="E256" s="335" t="s">
        <v>89</v>
      </c>
      <c r="F256" s="335" t="s">
        <v>90</v>
      </c>
      <c r="G256" s="336" t="s">
        <v>618</v>
      </c>
      <c r="H256" s="336">
        <v>45313</v>
      </c>
      <c r="I256" s="335" t="s">
        <v>92</v>
      </c>
      <c r="J256" s="337">
        <v>100000000</v>
      </c>
      <c r="K256" s="337">
        <v>101470000</v>
      </c>
      <c r="L256" s="337">
        <v>102566833.20999999</v>
      </c>
      <c r="M256" s="337">
        <v>100000000</v>
      </c>
      <c r="N256" s="339">
        <v>7.7499999999999999E-2</v>
      </c>
      <c r="O256" s="339">
        <v>7.7872694167758268E-4</v>
      </c>
      <c r="P256" s="339">
        <v>0.1</v>
      </c>
      <c r="Q256" s="339">
        <v>0.8197926775449601</v>
      </c>
      <c r="S256" s="417"/>
    </row>
    <row r="257" spans="1:19" s="340" customFormat="1" ht="15" customHeight="1">
      <c r="A257" s="333"/>
      <c r="B257" s="334" t="s">
        <v>619</v>
      </c>
      <c r="C257" s="375" t="s">
        <v>582</v>
      </c>
      <c r="D257" s="376"/>
      <c r="E257" s="335" t="s">
        <v>89</v>
      </c>
      <c r="F257" s="335" t="s">
        <v>90</v>
      </c>
      <c r="G257" s="336" t="s">
        <v>618</v>
      </c>
      <c r="H257" s="336">
        <v>44949</v>
      </c>
      <c r="I257" s="335" t="s">
        <v>92</v>
      </c>
      <c r="J257" s="337">
        <v>250000000</v>
      </c>
      <c r="K257" s="337">
        <v>251150000</v>
      </c>
      <c r="L257" s="337">
        <v>254196510.09999999</v>
      </c>
      <c r="M257" s="337">
        <v>250000000</v>
      </c>
      <c r="N257" s="339">
        <v>7.7499999999999999E-2</v>
      </c>
      <c r="O257" s="339">
        <v>1.9299579084205182E-3</v>
      </c>
      <c r="P257" s="339">
        <v>0.1</v>
      </c>
      <c r="Q257" s="339">
        <v>0.8217846195235804</v>
      </c>
      <c r="S257" s="417"/>
    </row>
    <row r="258" spans="1:19" s="340" customFormat="1" ht="15" customHeight="1">
      <c r="A258" s="333"/>
      <c r="B258" s="334" t="s">
        <v>619</v>
      </c>
      <c r="C258" s="375" t="s">
        <v>582</v>
      </c>
      <c r="D258" s="376"/>
      <c r="E258" s="335" t="s">
        <v>89</v>
      </c>
      <c r="F258" s="335" t="s">
        <v>90</v>
      </c>
      <c r="G258" s="336" t="s">
        <v>618</v>
      </c>
      <c r="H258" s="336">
        <v>45313</v>
      </c>
      <c r="I258" s="335" t="s">
        <v>92</v>
      </c>
      <c r="J258" s="337">
        <v>100000000</v>
      </c>
      <c r="K258" s="337">
        <v>101470000</v>
      </c>
      <c r="L258" s="337">
        <v>102566833.20999999</v>
      </c>
      <c r="M258" s="337">
        <v>100000000</v>
      </c>
      <c r="N258" s="339">
        <v>7.2499999999999995E-2</v>
      </c>
      <c r="O258" s="339">
        <v>7.7872694167758268E-4</v>
      </c>
      <c r="P258" s="339">
        <v>0.1</v>
      </c>
      <c r="Q258" s="339">
        <v>0.82258835668191022</v>
      </c>
      <c r="S258" s="417"/>
    </row>
    <row r="259" spans="1:19" s="340" customFormat="1" ht="15" customHeight="1">
      <c r="A259" s="333"/>
      <c r="B259" s="334" t="s">
        <v>619</v>
      </c>
      <c r="C259" s="375" t="s">
        <v>582</v>
      </c>
      <c r="D259" s="376"/>
      <c r="E259" s="335" t="s">
        <v>89</v>
      </c>
      <c r="F259" s="335" t="s">
        <v>90</v>
      </c>
      <c r="G259" s="336" t="s">
        <v>618</v>
      </c>
      <c r="H259" s="336">
        <v>44949</v>
      </c>
      <c r="I259" s="335" t="s">
        <v>92</v>
      </c>
      <c r="J259" s="337">
        <v>250000000</v>
      </c>
      <c r="K259" s="337">
        <v>251150000</v>
      </c>
      <c r="L259" s="337">
        <v>254196510.09999999</v>
      </c>
      <c r="M259" s="337">
        <v>250000000</v>
      </c>
      <c r="N259" s="339">
        <v>7.7499999999999999E-2</v>
      </c>
      <c r="O259" s="339">
        <v>1.9299579084205182E-3</v>
      </c>
      <c r="P259" s="339">
        <v>0.1</v>
      </c>
      <c r="Q259" s="339">
        <v>0.82458029866053051</v>
      </c>
      <c r="S259" s="417"/>
    </row>
    <row r="260" spans="1:19" s="340" customFormat="1" ht="15" customHeight="1">
      <c r="A260" s="333"/>
      <c r="B260" s="334" t="s">
        <v>619</v>
      </c>
      <c r="C260" s="375" t="s">
        <v>582</v>
      </c>
      <c r="D260" s="376"/>
      <c r="E260" s="335" t="s">
        <v>89</v>
      </c>
      <c r="F260" s="335" t="s">
        <v>90</v>
      </c>
      <c r="G260" s="336" t="s">
        <v>618</v>
      </c>
      <c r="H260" s="336">
        <v>45313</v>
      </c>
      <c r="I260" s="335" t="s">
        <v>92</v>
      </c>
      <c r="J260" s="337">
        <v>100000000</v>
      </c>
      <c r="K260" s="337">
        <v>101470000</v>
      </c>
      <c r="L260" s="337">
        <v>102566833.20999999</v>
      </c>
      <c r="M260" s="337">
        <v>100000000</v>
      </c>
      <c r="N260" s="339">
        <v>7.7499999999999999E-2</v>
      </c>
      <c r="O260" s="339">
        <v>7.7872694167758268E-4</v>
      </c>
      <c r="P260" s="339">
        <v>0.1</v>
      </c>
      <c r="Q260" s="339">
        <v>0.82538403581886033</v>
      </c>
      <c r="S260" s="417"/>
    </row>
    <row r="261" spans="1:19" s="340" customFormat="1" ht="15" customHeight="1">
      <c r="A261" s="333"/>
      <c r="B261" s="334" t="s">
        <v>619</v>
      </c>
      <c r="C261" s="375" t="s">
        <v>582</v>
      </c>
      <c r="D261" s="376"/>
      <c r="E261" s="335" t="s">
        <v>89</v>
      </c>
      <c r="F261" s="335" t="s">
        <v>90</v>
      </c>
      <c r="G261" s="336" t="s">
        <v>618</v>
      </c>
      <c r="H261" s="336">
        <v>44949</v>
      </c>
      <c r="I261" s="335" t="s">
        <v>92</v>
      </c>
      <c r="J261" s="337">
        <v>250000000</v>
      </c>
      <c r="K261" s="337">
        <v>251150000</v>
      </c>
      <c r="L261" s="337">
        <v>254196510.09999999</v>
      </c>
      <c r="M261" s="337">
        <v>250000000</v>
      </c>
      <c r="N261" s="339">
        <v>7.7499999999999999E-2</v>
      </c>
      <c r="O261" s="339">
        <v>1.9299579084205182E-3</v>
      </c>
      <c r="P261" s="339">
        <v>0.1</v>
      </c>
      <c r="Q261" s="339">
        <v>0.82737597779748062</v>
      </c>
      <c r="S261" s="417"/>
    </row>
    <row r="262" spans="1:19" s="340" customFormat="1" ht="15" customHeight="1">
      <c r="A262" s="333"/>
      <c r="B262" s="334" t="s">
        <v>619</v>
      </c>
      <c r="C262" s="375" t="s">
        <v>582</v>
      </c>
      <c r="D262" s="376"/>
      <c r="E262" s="335" t="s">
        <v>89</v>
      </c>
      <c r="F262" s="335" t="s">
        <v>90</v>
      </c>
      <c r="G262" s="336" t="s">
        <v>618</v>
      </c>
      <c r="H262" s="336">
        <v>45313</v>
      </c>
      <c r="I262" s="335" t="s">
        <v>92</v>
      </c>
      <c r="J262" s="337">
        <v>100000000</v>
      </c>
      <c r="K262" s="337">
        <v>101470000</v>
      </c>
      <c r="L262" s="337">
        <v>102566833.20999999</v>
      </c>
      <c r="M262" s="337">
        <v>100000000</v>
      </c>
      <c r="N262" s="339">
        <v>7.7499999999999999E-2</v>
      </c>
      <c r="O262" s="339">
        <v>7.7872694167758268E-4</v>
      </c>
      <c r="P262" s="339">
        <v>0.1</v>
      </c>
      <c r="Q262" s="339">
        <v>0.82817971495581044</v>
      </c>
      <c r="S262" s="417"/>
    </row>
    <row r="263" spans="1:19" s="340" customFormat="1" ht="15" customHeight="1">
      <c r="A263" s="333"/>
      <c r="B263" s="334" t="s">
        <v>619</v>
      </c>
      <c r="C263" s="375" t="s">
        <v>582</v>
      </c>
      <c r="D263" s="376"/>
      <c r="E263" s="335" t="s">
        <v>89</v>
      </c>
      <c r="F263" s="335" t="s">
        <v>90</v>
      </c>
      <c r="G263" s="336" t="s">
        <v>618</v>
      </c>
      <c r="H263" s="336">
        <v>44949</v>
      </c>
      <c r="I263" s="335" t="s">
        <v>92</v>
      </c>
      <c r="J263" s="337">
        <v>250000000</v>
      </c>
      <c r="K263" s="337">
        <v>251150000</v>
      </c>
      <c r="L263" s="337">
        <v>254196510.09999999</v>
      </c>
      <c r="M263" s="337">
        <v>250000000</v>
      </c>
      <c r="N263" s="339">
        <v>7.2499999999999995E-2</v>
      </c>
      <c r="O263" s="339">
        <v>1.9299579084205182E-3</v>
      </c>
      <c r="P263" s="339">
        <v>0.1</v>
      </c>
      <c r="Q263" s="339">
        <v>0.83017165693443074</v>
      </c>
      <c r="S263" s="417"/>
    </row>
    <row r="264" spans="1:19" s="340" customFormat="1" ht="15" customHeight="1">
      <c r="A264" s="333"/>
      <c r="B264" s="334" t="s">
        <v>619</v>
      </c>
      <c r="C264" s="375" t="s">
        <v>582</v>
      </c>
      <c r="D264" s="376"/>
      <c r="E264" s="335" t="s">
        <v>89</v>
      </c>
      <c r="F264" s="335" t="s">
        <v>90</v>
      </c>
      <c r="G264" s="336" t="s">
        <v>618</v>
      </c>
      <c r="H264" s="336">
        <v>45313</v>
      </c>
      <c r="I264" s="335" t="s">
        <v>92</v>
      </c>
      <c r="J264" s="337">
        <v>100000000</v>
      </c>
      <c r="K264" s="337">
        <v>101470000</v>
      </c>
      <c r="L264" s="337">
        <v>102566833.20999999</v>
      </c>
      <c r="M264" s="337">
        <v>100000000</v>
      </c>
      <c r="N264" s="339">
        <v>7.7499999999999999E-2</v>
      </c>
      <c r="O264" s="339">
        <v>7.7872694167758268E-4</v>
      </c>
      <c r="P264" s="339">
        <v>0.1</v>
      </c>
      <c r="Q264" s="339">
        <v>0.83097539409276056</v>
      </c>
      <c r="S264" s="417"/>
    </row>
    <row r="265" spans="1:19" s="340" customFormat="1" ht="15" customHeight="1">
      <c r="A265" s="333"/>
      <c r="B265" s="334" t="s">
        <v>619</v>
      </c>
      <c r="C265" s="375" t="s">
        <v>582</v>
      </c>
      <c r="D265" s="376"/>
      <c r="E265" s="335" t="s">
        <v>89</v>
      </c>
      <c r="F265" s="335" t="s">
        <v>90</v>
      </c>
      <c r="G265" s="336" t="s">
        <v>618</v>
      </c>
      <c r="H265" s="336">
        <v>44949</v>
      </c>
      <c r="I265" s="335" t="s">
        <v>92</v>
      </c>
      <c r="J265" s="337">
        <v>250000000</v>
      </c>
      <c r="K265" s="337">
        <v>251150000</v>
      </c>
      <c r="L265" s="337">
        <v>254196510.09999999</v>
      </c>
      <c r="M265" s="337">
        <v>250000000</v>
      </c>
      <c r="N265" s="339">
        <v>7.2499999999999995E-2</v>
      </c>
      <c r="O265" s="339">
        <v>1.9299579084205182E-3</v>
      </c>
      <c r="P265" s="339">
        <v>0.1</v>
      </c>
      <c r="Q265" s="339">
        <v>0.83296733607138085</v>
      </c>
      <c r="S265" s="417"/>
    </row>
    <row r="266" spans="1:19" s="340" customFormat="1" ht="15" customHeight="1">
      <c r="A266" s="333"/>
      <c r="B266" s="334" t="s">
        <v>619</v>
      </c>
      <c r="C266" s="375" t="s">
        <v>582</v>
      </c>
      <c r="D266" s="376"/>
      <c r="E266" s="335" t="s">
        <v>89</v>
      </c>
      <c r="F266" s="335" t="s">
        <v>90</v>
      </c>
      <c r="G266" s="336" t="s">
        <v>618</v>
      </c>
      <c r="H266" s="336">
        <v>44949</v>
      </c>
      <c r="I266" s="335" t="s">
        <v>92</v>
      </c>
      <c r="J266" s="337">
        <v>150000000</v>
      </c>
      <c r="K266" s="337">
        <v>150690000</v>
      </c>
      <c r="L266" s="337">
        <v>152517906.06</v>
      </c>
      <c r="M266" s="337">
        <v>150000000</v>
      </c>
      <c r="N266" s="339">
        <v>7.7499999999999999E-2</v>
      </c>
      <c r="O266" s="339">
        <v>1.1579747450523111E-3</v>
      </c>
      <c r="P266" s="339">
        <v>0.1</v>
      </c>
      <c r="Q266" s="339">
        <v>0.83416250125855307</v>
      </c>
      <c r="S266" s="417"/>
    </row>
    <row r="267" spans="1:19" s="340" customFormat="1" ht="15" customHeight="1">
      <c r="A267" s="333"/>
      <c r="B267" s="334" t="s">
        <v>619</v>
      </c>
      <c r="C267" s="375" t="s">
        <v>582</v>
      </c>
      <c r="D267" s="376"/>
      <c r="E267" s="335" t="s">
        <v>89</v>
      </c>
      <c r="F267" s="335" t="s">
        <v>90</v>
      </c>
      <c r="G267" s="336" t="s">
        <v>618</v>
      </c>
      <c r="H267" s="336">
        <v>44949</v>
      </c>
      <c r="I267" s="335" t="s">
        <v>92</v>
      </c>
      <c r="J267" s="337">
        <v>150000000</v>
      </c>
      <c r="K267" s="337">
        <v>150690000</v>
      </c>
      <c r="L267" s="337">
        <v>152517906.06</v>
      </c>
      <c r="M267" s="337">
        <v>150000000</v>
      </c>
      <c r="N267" s="339">
        <v>7.2499999999999995E-2</v>
      </c>
      <c r="O267" s="339">
        <v>1.1579747450523111E-3</v>
      </c>
      <c r="P267" s="339">
        <v>0.1</v>
      </c>
      <c r="Q267" s="339">
        <v>0.83535766644572529</v>
      </c>
      <c r="S267" s="417"/>
    </row>
    <row r="268" spans="1:19" s="340" customFormat="1" ht="15" customHeight="1">
      <c r="A268" s="333"/>
      <c r="B268" s="334" t="s">
        <v>619</v>
      </c>
      <c r="C268" s="375" t="s">
        <v>582</v>
      </c>
      <c r="D268" s="376"/>
      <c r="E268" s="335" t="s">
        <v>89</v>
      </c>
      <c r="F268" s="335" t="s">
        <v>90</v>
      </c>
      <c r="G268" s="336" t="s">
        <v>618</v>
      </c>
      <c r="H268" s="336">
        <v>44949</v>
      </c>
      <c r="I268" s="335" t="s">
        <v>92</v>
      </c>
      <c r="J268" s="337">
        <v>150000000</v>
      </c>
      <c r="K268" s="337">
        <v>150690000</v>
      </c>
      <c r="L268" s="337">
        <v>152517906.06</v>
      </c>
      <c r="M268" s="337">
        <v>150000000</v>
      </c>
      <c r="N268" s="339">
        <v>7.2499999999999995E-2</v>
      </c>
      <c r="O268" s="339">
        <v>1.1579747450523111E-3</v>
      </c>
      <c r="P268" s="339">
        <v>0.1</v>
      </c>
      <c r="Q268" s="339">
        <v>0.83655283163289751</v>
      </c>
      <c r="S268" s="417"/>
    </row>
    <row r="269" spans="1:19" s="340" customFormat="1" ht="15" customHeight="1">
      <c r="A269" s="333"/>
      <c r="B269" s="334" t="s">
        <v>619</v>
      </c>
      <c r="C269" s="375" t="s">
        <v>582</v>
      </c>
      <c r="D269" s="376"/>
      <c r="E269" s="335" t="s">
        <v>89</v>
      </c>
      <c r="F269" s="335" t="s">
        <v>90</v>
      </c>
      <c r="G269" s="336" t="s">
        <v>618</v>
      </c>
      <c r="H269" s="336">
        <v>44949</v>
      </c>
      <c r="I269" s="335" t="s">
        <v>92</v>
      </c>
      <c r="J269" s="337">
        <v>150000000</v>
      </c>
      <c r="K269" s="337">
        <v>150690000</v>
      </c>
      <c r="L269" s="337">
        <v>152517906.06</v>
      </c>
      <c r="M269" s="337">
        <v>150000000</v>
      </c>
      <c r="N269" s="339">
        <v>7.2499999999999995E-2</v>
      </c>
      <c r="O269" s="339">
        <v>1.1579747450523111E-3</v>
      </c>
      <c r="P269" s="339">
        <v>0.1</v>
      </c>
      <c r="Q269" s="339">
        <v>0.83774799682006973</v>
      </c>
      <c r="S269" s="417"/>
    </row>
    <row r="270" spans="1:19" s="340" customFormat="1" ht="15" customHeight="1">
      <c r="A270" s="333"/>
      <c r="B270" s="334" t="s">
        <v>619</v>
      </c>
      <c r="C270" s="375" t="s">
        <v>582</v>
      </c>
      <c r="D270" s="376"/>
      <c r="E270" s="335" t="s">
        <v>89</v>
      </c>
      <c r="F270" s="335" t="s">
        <v>90</v>
      </c>
      <c r="G270" s="336" t="s">
        <v>618</v>
      </c>
      <c r="H270" s="336">
        <v>44949</v>
      </c>
      <c r="I270" s="335" t="s">
        <v>92</v>
      </c>
      <c r="J270" s="337">
        <v>150000000</v>
      </c>
      <c r="K270" s="337">
        <v>150690000</v>
      </c>
      <c r="L270" s="337">
        <v>152517906.06</v>
      </c>
      <c r="M270" s="337">
        <v>150000000</v>
      </c>
      <c r="N270" s="339">
        <v>7.2499999999999995E-2</v>
      </c>
      <c r="O270" s="339">
        <v>1.1579747450523111E-3</v>
      </c>
      <c r="P270" s="339">
        <v>0.1</v>
      </c>
      <c r="Q270" s="339">
        <v>0.83894316200724195</v>
      </c>
      <c r="S270" s="417"/>
    </row>
    <row r="271" spans="1:19" s="340" customFormat="1" ht="15" customHeight="1">
      <c r="A271" s="333"/>
      <c r="B271" s="334" t="s">
        <v>619</v>
      </c>
      <c r="C271" s="375" t="s">
        <v>582</v>
      </c>
      <c r="D271" s="376"/>
      <c r="E271" s="335" t="s">
        <v>89</v>
      </c>
      <c r="F271" s="335" t="s">
        <v>90</v>
      </c>
      <c r="G271" s="336" t="s">
        <v>618</v>
      </c>
      <c r="H271" s="336">
        <v>44949</v>
      </c>
      <c r="I271" s="335" t="s">
        <v>92</v>
      </c>
      <c r="J271" s="337">
        <v>150000000</v>
      </c>
      <c r="K271" s="337">
        <v>150690000</v>
      </c>
      <c r="L271" s="337">
        <v>152517906.06</v>
      </c>
      <c r="M271" s="337">
        <v>150000000</v>
      </c>
      <c r="N271" s="339">
        <v>7.2499999999999995E-2</v>
      </c>
      <c r="O271" s="339">
        <v>1.1579747450523111E-3</v>
      </c>
      <c r="P271" s="339">
        <v>0.1</v>
      </c>
      <c r="Q271" s="339">
        <v>0.84013832719441417</v>
      </c>
      <c r="S271" s="417"/>
    </row>
    <row r="272" spans="1:19" s="340" customFormat="1" ht="15" customHeight="1">
      <c r="A272" s="333"/>
      <c r="B272" s="334" t="s">
        <v>619</v>
      </c>
      <c r="C272" s="375" t="s">
        <v>582</v>
      </c>
      <c r="D272" s="376"/>
      <c r="E272" s="335" t="s">
        <v>89</v>
      </c>
      <c r="F272" s="335" t="s">
        <v>90</v>
      </c>
      <c r="G272" s="336" t="s">
        <v>618</v>
      </c>
      <c r="H272" s="336">
        <v>44949</v>
      </c>
      <c r="I272" s="335" t="s">
        <v>92</v>
      </c>
      <c r="J272" s="337">
        <v>200000000</v>
      </c>
      <c r="K272" s="337">
        <v>200920000</v>
      </c>
      <c r="L272" s="337">
        <v>203357208.08000001</v>
      </c>
      <c r="M272" s="337">
        <v>200000000</v>
      </c>
      <c r="N272" s="339">
        <v>7.2499999999999995E-2</v>
      </c>
      <c r="O272" s="339">
        <v>1.5439663267364147E-3</v>
      </c>
      <c r="P272" s="339">
        <v>0.1</v>
      </c>
      <c r="Q272" s="339">
        <v>0.84173188077731043</v>
      </c>
      <c r="S272" s="417"/>
    </row>
    <row r="273" spans="1:22" s="340" customFormat="1" ht="15" customHeight="1">
      <c r="A273" s="333"/>
      <c r="B273" s="334" t="s">
        <v>619</v>
      </c>
      <c r="C273" s="375" t="s">
        <v>582</v>
      </c>
      <c r="D273" s="376"/>
      <c r="E273" s="335" t="s">
        <v>89</v>
      </c>
      <c r="F273" s="335" t="s">
        <v>90</v>
      </c>
      <c r="G273" s="336" t="s">
        <v>618</v>
      </c>
      <c r="H273" s="336">
        <v>44949</v>
      </c>
      <c r="I273" s="335" t="s">
        <v>92</v>
      </c>
      <c r="J273" s="337">
        <v>200000000</v>
      </c>
      <c r="K273" s="337">
        <v>200920000</v>
      </c>
      <c r="L273" s="337">
        <v>203357208.08000001</v>
      </c>
      <c r="M273" s="337">
        <v>200000000</v>
      </c>
      <c r="N273" s="338">
        <v>7.2499999999999995E-2</v>
      </c>
      <c r="O273" s="339">
        <v>1.5439663267364147E-3</v>
      </c>
      <c r="P273" s="339">
        <v>0.1</v>
      </c>
      <c r="Q273" s="339">
        <v>0.84332543436020668</v>
      </c>
      <c r="S273" s="417"/>
    </row>
    <row r="274" spans="1:22" s="340" customFormat="1" ht="15" customHeight="1">
      <c r="A274" s="333"/>
      <c r="B274" s="334" t="s">
        <v>619</v>
      </c>
      <c r="C274" s="375" t="s">
        <v>582</v>
      </c>
      <c r="D274" s="376"/>
      <c r="E274" s="335" t="s">
        <v>89</v>
      </c>
      <c r="F274" s="335" t="s">
        <v>90</v>
      </c>
      <c r="G274" s="336" t="s">
        <v>618</v>
      </c>
      <c r="H274" s="336">
        <v>44949</v>
      </c>
      <c r="I274" s="335" t="s">
        <v>92</v>
      </c>
      <c r="J274" s="337">
        <v>200000000</v>
      </c>
      <c r="K274" s="337">
        <v>200920000</v>
      </c>
      <c r="L274" s="337">
        <v>203357208.08000001</v>
      </c>
      <c r="M274" s="337">
        <v>200000000</v>
      </c>
      <c r="N274" s="338">
        <v>7.2499999999999995E-2</v>
      </c>
      <c r="O274" s="339">
        <v>1.5439663267364147E-3</v>
      </c>
      <c r="P274" s="339">
        <v>0.1</v>
      </c>
      <c r="Q274" s="339">
        <v>0.84491898794310294</v>
      </c>
      <c r="S274" s="417"/>
    </row>
    <row r="275" spans="1:22" s="340" customFormat="1" ht="15" customHeight="1">
      <c r="A275" s="333"/>
      <c r="B275" s="334" t="s">
        <v>620</v>
      </c>
      <c r="C275" s="375" t="s">
        <v>630</v>
      </c>
      <c r="D275" s="376"/>
      <c r="E275" s="335" t="s">
        <v>628</v>
      </c>
      <c r="F275" s="335" t="s">
        <v>90</v>
      </c>
      <c r="G275" s="336">
        <v>44558</v>
      </c>
      <c r="H275" s="336">
        <v>44565</v>
      </c>
      <c r="I275" s="335" t="s">
        <v>92</v>
      </c>
      <c r="J275" s="337">
        <v>2673144792</v>
      </c>
      <c r="K275" s="337">
        <v>2673144792</v>
      </c>
      <c r="L275" s="337">
        <v>2673144792</v>
      </c>
      <c r="M275" s="337">
        <v>2771000000</v>
      </c>
      <c r="N275" s="338">
        <v>6.2E-2</v>
      </c>
      <c r="O275" s="338" t="s">
        <v>622</v>
      </c>
      <c r="P275" s="338" t="s">
        <v>622</v>
      </c>
      <c r="Q275" s="338" t="s">
        <v>622</v>
      </c>
    </row>
    <row r="276" spans="1:22" s="340" customFormat="1" ht="15" customHeight="1">
      <c r="A276" s="333"/>
      <c r="B276" s="334" t="s">
        <v>620</v>
      </c>
      <c r="C276" s="375" t="s">
        <v>631</v>
      </c>
      <c r="D276" s="376"/>
      <c r="E276" s="335" t="s">
        <v>628</v>
      </c>
      <c r="F276" s="335" t="s">
        <v>90</v>
      </c>
      <c r="G276" s="336">
        <v>44559</v>
      </c>
      <c r="H276" s="336">
        <v>44566</v>
      </c>
      <c r="I276" s="335" t="s">
        <v>92</v>
      </c>
      <c r="J276" s="337">
        <v>1425357226</v>
      </c>
      <c r="K276" s="337">
        <v>1425357226</v>
      </c>
      <c r="L276" s="337">
        <v>1425357226</v>
      </c>
      <c r="M276" s="337">
        <v>1500000000</v>
      </c>
      <c r="N276" s="338">
        <v>6.2E-2</v>
      </c>
      <c r="O276" s="338" t="s">
        <v>622</v>
      </c>
      <c r="P276" s="338" t="s">
        <v>622</v>
      </c>
      <c r="Q276" s="338" t="s">
        <v>622</v>
      </c>
    </row>
    <row r="277" spans="1:22" s="340" customFormat="1">
      <c r="A277" s="333"/>
      <c r="B277" s="341" t="s">
        <v>5</v>
      </c>
      <c r="C277" s="377"/>
      <c r="D277" s="378"/>
      <c r="E277" s="342"/>
      <c r="F277" s="342"/>
      <c r="G277" s="343"/>
      <c r="H277" s="343"/>
      <c r="I277" s="344"/>
      <c r="J277" s="345"/>
      <c r="K277" s="345">
        <f>+SUM(K64:K276)</f>
        <v>124938334967.03</v>
      </c>
      <c r="L277" s="345">
        <f>+SUM(L64:L276)</f>
        <v>124680811150.16006</v>
      </c>
      <c r="M277" s="345"/>
      <c r="N277" s="346"/>
      <c r="O277" s="346"/>
      <c r="P277" s="346"/>
      <c r="Q277" s="346"/>
      <c r="R277" s="347">
        <f>+L277-'Activo Neto'!E19</f>
        <v>2.44140625E-4</v>
      </c>
    </row>
    <row r="278" spans="1:22" s="328" customFormat="1">
      <c r="A278" s="326"/>
      <c r="F278" s="329"/>
      <c r="J278" s="330"/>
      <c r="L278" s="348">
        <f>+L277-'Activo Neto'!E19</f>
        <v>2.44140625E-4</v>
      </c>
      <c r="P278" s="340"/>
      <c r="Q278" s="340"/>
      <c r="R278" s="340"/>
      <c r="S278" s="340"/>
      <c r="T278" s="340"/>
      <c r="U278" s="340"/>
      <c r="V278" s="340"/>
    </row>
    <row r="279" spans="1:22" s="328" customFormat="1">
      <c r="A279" s="326"/>
      <c r="B279" s="294" t="s">
        <v>646</v>
      </c>
      <c r="F279" s="329"/>
      <c r="J279" s="330"/>
      <c r="L279" s="348"/>
      <c r="P279" s="340"/>
      <c r="Q279" s="340"/>
      <c r="R279" s="340"/>
      <c r="S279" s="340"/>
      <c r="T279" s="340"/>
      <c r="U279" s="340"/>
      <c r="V279" s="340"/>
    </row>
    <row r="280" spans="1:22" s="328" customFormat="1" ht="15.45" customHeight="1">
      <c r="A280" s="326"/>
      <c r="B280" s="443" t="s">
        <v>56</v>
      </c>
      <c r="C280" s="486" t="s">
        <v>57</v>
      </c>
      <c r="D280" s="487"/>
      <c r="E280" s="443" t="s">
        <v>58</v>
      </c>
      <c r="F280" s="443" t="s">
        <v>59</v>
      </c>
      <c r="G280" s="443" t="s">
        <v>60</v>
      </c>
      <c r="H280" s="443" t="s">
        <v>61</v>
      </c>
      <c r="I280" s="443" t="s">
        <v>1</v>
      </c>
      <c r="J280" s="443" t="s">
        <v>20</v>
      </c>
      <c r="K280" s="443" t="s">
        <v>62</v>
      </c>
      <c r="L280" s="443" t="s">
        <v>63</v>
      </c>
      <c r="M280" s="443" t="s">
        <v>64</v>
      </c>
      <c r="N280" s="443" t="s">
        <v>65</v>
      </c>
      <c r="O280" s="443" t="s">
        <v>66</v>
      </c>
      <c r="P280" s="443" t="s">
        <v>576</v>
      </c>
      <c r="Q280" s="443" t="s">
        <v>641</v>
      </c>
      <c r="R280" s="340"/>
      <c r="S280" s="340"/>
      <c r="T280" s="340"/>
      <c r="U280" s="340"/>
      <c r="V280" s="340"/>
    </row>
    <row r="281" spans="1:22" s="328" customFormat="1" ht="15.45" customHeight="1">
      <c r="A281" s="326"/>
      <c r="B281" s="443"/>
      <c r="C281" s="491"/>
      <c r="D281" s="492"/>
      <c r="E281" s="443"/>
      <c r="F281" s="443"/>
      <c r="G281" s="443"/>
      <c r="H281" s="443"/>
      <c r="I281" s="443"/>
      <c r="J281" s="443"/>
      <c r="K281" s="443"/>
      <c r="L281" s="443"/>
      <c r="M281" s="443"/>
      <c r="N281" s="443"/>
      <c r="O281" s="443"/>
      <c r="P281" s="443"/>
      <c r="Q281" s="443"/>
      <c r="R281" s="340"/>
      <c r="S281" s="340"/>
      <c r="T281" s="340"/>
      <c r="U281" s="340"/>
      <c r="V281" s="340"/>
    </row>
    <row r="282" spans="1:22" s="328" customFormat="1" ht="15.45" customHeight="1">
      <c r="A282" s="326"/>
      <c r="B282" s="443"/>
      <c r="C282" s="491"/>
      <c r="D282" s="492"/>
      <c r="E282" s="443"/>
      <c r="F282" s="443"/>
      <c r="G282" s="443"/>
      <c r="H282" s="443"/>
      <c r="I282" s="443"/>
      <c r="J282" s="443"/>
      <c r="K282" s="443"/>
      <c r="L282" s="443"/>
      <c r="M282" s="443"/>
      <c r="N282" s="443"/>
      <c r="O282" s="443"/>
      <c r="P282" s="443"/>
      <c r="Q282" s="443"/>
      <c r="R282" s="340"/>
      <c r="S282" s="340"/>
      <c r="T282" s="340"/>
      <c r="U282" s="340"/>
      <c r="V282" s="340"/>
    </row>
    <row r="283" spans="1:22" s="328" customFormat="1">
      <c r="A283" s="326"/>
      <c r="B283" s="443"/>
      <c r="C283" s="488"/>
      <c r="D283" s="489"/>
      <c r="E283" s="443"/>
      <c r="F283" s="443"/>
      <c r="G283" s="443"/>
      <c r="H283" s="443"/>
      <c r="I283" s="443"/>
      <c r="J283" s="443"/>
      <c r="K283" s="443"/>
      <c r="L283" s="443"/>
      <c r="M283" s="443"/>
      <c r="N283" s="443"/>
      <c r="O283" s="443"/>
      <c r="P283" s="443"/>
      <c r="Q283" s="443"/>
      <c r="R283" s="340"/>
      <c r="S283" s="340"/>
      <c r="T283" s="340"/>
      <c r="U283" s="340"/>
      <c r="V283" s="340"/>
    </row>
    <row r="284" spans="1:22" s="328" customFormat="1">
      <c r="A284" s="326"/>
      <c r="B284" s="334" t="s">
        <v>647</v>
      </c>
      <c r="C284" s="375" t="s">
        <v>88</v>
      </c>
      <c r="D284" s="376"/>
      <c r="E284" s="335" t="s">
        <v>89</v>
      </c>
      <c r="F284" s="335" t="s">
        <v>90</v>
      </c>
      <c r="G284" s="336" t="s">
        <v>91</v>
      </c>
      <c r="H284" s="336">
        <v>44785</v>
      </c>
      <c r="I284" s="335" t="s">
        <v>92</v>
      </c>
      <c r="J284" s="337">
        <v>25000000</v>
      </c>
      <c r="K284" s="337">
        <v>25444006.850000001</v>
      </c>
      <c r="L284" s="337">
        <v>25542459.07</v>
      </c>
      <c r="M284" s="337">
        <v>25000000</v>
      </c>
      <c r="N284" s="338">
        <v>0.08</v>
      </c>
      <c r="O284" s="338">
        <v>7.3834442407652709E-4</v>
      </c>
      <c r="P284" s="338">
        <v>0.1</v>
      </c>
      <c r="Q284" s="338">
        <v>7.3834442407652676E-4</v>
      </c>
      <c r="R284" s="340"/>
      <c r="S284" s="340"/>
      <c r="T284" s="340"/>
      <c r="U284" s="340"/>
      <c r="V284" s="340"/>
    </row>
    <row r="285" spans="1:22" s="328" customFormat="1">
      <c r="A285" s="326"/>
      <c r="B285" s="334" t="s">
        <v>93</v>
      </c>
      <c r="C285" s="375" t="s">
        <v>648</v>
      </c>
      <c r="D285" s="376"/>
      <c r="E285" s="335" t="s">
        <v>94</v>
      </c>
      <c r="F285" s="335" t="s">
        <v>90</v>
      </c>
      <c r="G285" s="336" t="s">
        <v>95</v>
      </c>
      <c r="H285" s="336">
        <v>47050</v>
      </c>
      <c r="I285" s="335" t="s">
        <v>92</v>
      </c>
      <c r="J285" s="337">
        <v>2500000000</v>
      </c>
      <c r="K285" s="337">
        <v>2630033688</v>
      </c>
      <c r="L285" s="337">
        <v>2586324755</v>
      </c>
      <c r="M285" s="337">
        <v>2500000000</v>
      </c>
      <c r="N285" s="338">
        <v>7.9000000000000001E-2</v>
      </c>
      <c r="O285" s="338">
        <v>7.4761731298933237E-2</v>
      </c>
      <c r="P285" s="338">
        <v>1</v>
      </c>
      <c r="Q285" s="338">
        <v>7.4761731298933196E-2</v>
      </c>
      <c r="R285" s="340"/>
      <c r="S285" s="340"/>
      <c r="T285" s="340"/>
      <c r="U285" s="340"/>
      <c r="V285" s="340"/>
    </row>
    <row r="286" spans="1:22" s="328" customFormat="1">
      <c r="A286" s="326"/>
      <c r="B286" s="334" t="s">
        <v>96</v>
      </c>
      <c r="C286" s="375" t="s">
        <v>649</v>
      </c>
      <c r="D286" s="376"/>
      <c r="E286" s="335" t="s">
        <v>650</v>
      </c>
      <c r="F286" s="335" t="s">
        <v>90</v>
      </c>
      <c r="G286" s="336" t="s">
        <v>95</v>
      </c>
      <c r="H286" s="336">
        <v>45362</v>
      </c>
      <c r="I286" s="335" t="s">
        <v>92</v>
      </c>
      <c r="J286" s="337">
        <v>250000000</v>
      </c>
      <c r="K286" s="337">
        <v>258186130</v>
      </c>
      <c r="L286" s="337">
        <v>258320484.18000001</v>
      </c>
      <c r="M286" s="337">
        <v>250000000</v>
      </c>
      <c r="N286" s="338">
        <v>0.09</v>
      </c>
      <c r="O286" s="338">
        <v>7.4671545365444618E-3</v>
      </c>
      <c r="P286" s="338">
        <v>0.1</v>
      </c>
      <c r="Q286" s="338">
        <v>7.4671545365444583E-3</v>
      </c>
      <c r="R286" s="340"/>
      <c r="S286" s="340"/>
      <c r="T286" s="340"/>
      <c r="U286" s="340"/>
      <c r="V286" s="340"/>
    </row>
    <row r="287" spans="1:22" s="328" customFormat="1">
      <c r="A287" s="326"/>
      <c r="B287" s="334" t="s">
        <v>647</v>
      </c>
      <c r="C287" s="375" t="s">
        <v>88</v>
      </c>
      <c r="D287" s="376"/>
      <c r="E287" s="335" t="s">
        <v>89</v>
      </c>
      <c r="F287" s="335" t="s">
        <v>90</v>
      </c>
      <c r="G287" s="336" t="s">
        <v>98</v>
      </c>
      <c r="H287" s="336">
        <v>44785</v>
      </c>
      <c r="I287" s="335" t="s">
        <v>92</v>
      </c>
      <c r="J287" s="337">
        <v>300000000</v>
      </c>
      <c r="K287" s="337">
        <v>307454383.80000001</v>
      </c>
      <c r="L287" s="337">
        <v>307402132.80000001</v>
      </c>
      <c r="M287" s="337">
        <v>300000000</v>
      </c>
      <c r="N287" s="338">
        <v>0.08</v>
      </c>
      <c r="O287" s="338">
        <v>8.8859357699310245E-3</v>
      </c>
      <c r="P287" s="338">
        <v>0.1</v>
      </c>
      <c r="Q287" s="338">
        <v>9.6242801940075468E-3</v>
      </c>
      <c r="R287" s="340"/>
      <c r="S287" s="340"/>
      <c r="T287" s="340"/>
      <c r="U287" s="340"/>
      <c r="V287" s="340"/>
    </row>
    <row r="288" spans="1:22" s="328" customFormat="1">
      <c r="A288" s="326"/>
      <c r="B288" s="334" t="s">
        <v>96</v>
      </c>
      <c r="C288" s="375" t="s">
        <v>99</v>
      </c>
      <c r="D288" s="376"/>
      <c r="E288" s="335" t="s">
        <v>650</v>
      </c>
      <c r="F288" s="335" t="s">
        <v>90</v>
      </c>
      <c r="G288" s="336" t="s">
        <v>100</v>
      </c>
      <c r="H288" s="336">
        <v>46386</v>
      </c>
      <c r="I288" s="335" t="s">
        <v>92</v>
      </c>
      <c r="J288" s="337">
        <v>500000000</v>
      </c>
      <c r="K288" s="337">
        <v>528310605</v>
      </c>
      <c r="L288" s="337">
        <v>524327929.10000002</v>
      </c>
      <c r="M288" s="337">
        <v>500000000</v>
      </c>
      <c r="N288" s="338">
        <v>9.2499999999999999E-2</v>
      </c>
      <c r="O288" s="338">
        <v>1.5156512604272821E-2</v>
      </c>
      <c r="P288" s="338">
        <v>0.1</v>
      </c>
      <c r="Q288" s="338">
        <v>1.5156512604272815E-2</v>
      </c>
      <c r="R288" s="340"/>
      <c r="S288" s="340"/>
      <c r="T288" s="340"/>
      <c r="U288" s="340"/>
      <c r="V288" s="340"/>
    </row>
    <row r="289" spans="1:22" s="328" customFormat="1">
      <c r="A289" s="326"/>
      <c r="B289" s="334" t="s">
        <v>93</v>
      </c>
      <c r="C289" s="375" t="s">
        <v>648</v>
      </c>
      <c r="D289" s="376"/>
      <c r="E289" s="335" t="s">
        <v>94</v>
      </c>
      <c r="F289" s="335" t="s">
        <v>90</v>
      </c>
      <c r="G289" s="336" t="s">
        <v>100</v>
      </c>
      <c r="H289" s="336">
        <v>47050</v>
      </c>
      <c r="I289" s="335" t="s">
        <v>92</v>
      </c>
      <c r="J289" s="337">
        <v>3425000000</v>
      </c>
      <c r="K289" s="337">
        <v>3570637309.1925001</v>
      </c>
      <c r="L289" s="337">
        <v>3506475825.54</v>
      </c>
      <c r="M289" s="337">
        <v>3425000000</v>
      </c>
      <c r="N289" s="338">
        <v>7.9000000000000001E-2</v>
      </c>
      <c r="O289" s="338">
        <v>0.10136012616684194</v>
      </c>
      <c r="P289" s="338">
        <v>1</v>
      </c>
      <c r="Q289" s="338">
        <v>0.17612185746577508</v>
      </c>
      <c r="R289" s="340"/>
      <c r="S289" s="340"/>
      <c r="T289" s="340"/>
      <c r="U289" s="340"/>
      <c r="V289" s="340"/>
    </row>
    <row r="290" spans="1:22" s="328" customFormat="1">
      <c r="A290" s="326"/>
      <c r="B290" s="334" t="s">
        <v>647</v>
      </c>
      <c r="C290" s="375" t="s">
        <v>115</v>
      </c>
      <c r="D290" s="376"/>
      <c r="E290" s="335" t="s">
        <v>89</v>
      </c>
      <c r="F290" s="335" t="s">
        <v>90</v>
      </c>
      <c r="G290" s="336">
        <v>44125</v>
      </c>
      <c r="H290" s="336">
        <v>44638</v>
      </c>
      <c r="I290" s="335" t="s">
        <v>92</v>
      </c>
      <c r="J290" s="337">
        <v>1115000000</v>
      </c>
      <c r="K290" s="337">
        <v>1176178245.04</v>
      </c>
      <c r="L290" s="337">
        <v>1170898779.8</v>
      </c>
      <c r="M290" s="337">
        <v>1115000000</v>
      </c>
      <c r="N290" s="338">
        <v>0.09</v>
      </c>
      <c r="O290" s="338">
        <v>3.3846646591625104E-2</v>
      </c>
      <c r="P290" s="338">
        <v>0.1</v>
      </c>
      <c r="Q290" s="338">
        <v>3.384664659162509E-2</v>
      </c>
      <c r="R290" s="340"/>
      <c r="S290" s="340"/>
      <c r="T290" s="340"/>
      <c r="U290" s="340"/>
      <c r="V290" s="340"/>
    </row>
    <row r="291" spans="1:22" s="328" customFormat="1">
      <c r="A291" s="326"/>
      <c r="B291" s="334" t="s">
        <v>647</v>
      </c>
      <c r="C291" s="375" t="s">
        <v>651</v>
      </c>
      <c r="D291" s="376"/>
      <c r="E291" s="335" t="s">
        <v>89</v>
      </c>
      <c r="F291" s="335" t="s">
        <v>90</v>
      </c>
      <c r="G291" s="336">
        <v>44125</v>
      </c>
      <c r="H291" s="336">
        <v>44474</v>
      </c>
      <c r="I291" s="335" t="s">
        <v>92</v>
      </c>
      <c r="J291" s="337">
        <v>1500000000</v>
      </c>
      <c r="K291" s="337">
        <v>1512829390.9499998</v>
      </c>
      <c r="L291" s="337">
        <v>1526368995.1500001</v>
      </c>
      <c r="M291" s="337">
        <v>1500000000</v>
      </c>
      <c r="N291" s="338">
        <v>5.2999999999999999E-2</v>
      </c>
      <c r="O291" s="338">
        <v>4.4122064894525213E-2</v>
      </c>
      <c r="P291" s="338">
        <v>0.1</v>
      </c>
      <c r="Q291" s="338">
        <v>4.4122064894525199E-2</v>
      </c>
      <c r="R291" s="340"/>
      <c r="S291" s="340"/>
      <c r="T291" s="340"/>
      <c r="U291" s="340"/>
      <c r="V291" s="340"/>
    </row>
    <row r="292" spans="1:22" s="328" customFormat="1">
      <c r="A292" s="326"/>
      <c r="B292" s="334" t="s">
        <v>647</v>
      </c>
      <c r="C292" s="375" t="s">
        <v>652</v>
      </c>
      <c r="D292" s="376"/>
      <c r="E292" s="335" t="s">
        <v>89</v>
      </c>
      <c r="F292" s="335" t="s">
        <v>90</v>
      </c>
      <c r="G292" s="336">
        <v>44125</v>
      </c>
      <c r="H292" s="336">
        <v>44473</v>
      </c>
      <c r="I292" s="335" t="s">
        <v>92</v>
      </c>
      <c r="J292" s="337">
        <v>1500000000</v>
      </c>
      <c r="K292" s="337">
        <v>1518966961.5</v>
      </c>
      <c r="L292" s="337">
        <v>1511510872.5</v>
      </c>
      <c r="M292" s="337">
        <v>1500000000</v>
      </c>
      <c r="N292" s="338">
        <v>5.5E-2</v>
      </c>
      <c r="O292" s="338">
        <v>4.3692567797914118E-2</v>
      </c>
      <c r="P292" s="338">
        <v>0.1</v>
      </c>
      <c r="Q292" s="338">
        <v>4.3692567797914104E-2</v>
      </c>
      <c r="R292" s="340"/>
      <c r="S292" s="340"/>
      <c r="T292" s="340"/>
      <c r="U292" s="340"/>
      <c r="V292" s="340"/>
    </row>
    <row r="293" spans="1:22" s="328" customFormat="1">
      <c r="A293" s="326"/>
      <c r="B293" s="334" t="s">
        <v>647</v>
      </c>
      <c r="C293" s="375" t="s">
        <v>115</v>
      </c>
      <c r="D293" s="376"/>
      <c r="E293" s="335" t="s">
        <v>89</v>
      </c>
      <c r="F293" s="335" t="s">
        <v>90</v>
      </c>
      <c r="G293" s="336">
        <v>44137</v>
      </c>
      <c r="H293" s="336">
        <v>44620</v>
      </c>
      <c r="I293" s="335" t="s">
        <v>92</v>
      </c>
      <c r="J293" s="337">
        <v>700000000</v>
      </c>
      <c r="K293" s="337">
        <v>731837935.99000001</v>
      </c>
      <c r="L293" s="337">
        <v>727856600.24000001</v>
      </c>
      <c r="M293" s="337">
        <v>700000000</v>
      </c>
      <c r="N293" s="338">
        <v>8.5000000000000006E-2</v>
      </c>
      <c r="O293" s="338">
        <v>2.1039824742078047E-2</v>
      </c>
      <c r="P293" s="338">
        <v>0.1</v>
      </c>
      <c r="Q293" s="338">
        <v>5.4886471333703127E-2</v>
      </c>
      <c r="R293" s="340"/>
      <c r="S293" s="340"/>
      <c r="T293" s="340"/>
      <c r="U293" s="340"/>
      <c r="V293" s="340"/>
    </row>
    <row r="294" spans="1:22" s="328" customFormat="1">
      <c r="A294" s="326"/>
      <c r="B294" s="334" t="s">
        <v>647</v>
      </c>
      <c r="C294" s="375" t="s">
        <v>652</v>
      </c>
      <c r="D294" s="376"/>
      <c r="E294" s="335" t="s">
        <v>89</v>
      </c>
      <c r="F294" s="335" t="s">
        <v>90</v>
      </c>
      <c r="G294" s="336">
        <v>44139</v>
      </c>
      <c r="H294" s="336">
        <v>44473</v>
      </c>
      <c r="I294" s="335" t="s">
        <v>92</v>
      </c>
      <c r="J294" s="337">
        <v>500000000</v>
      </c>
      <c r="K294" s="337">
        <v>507176802</v>
      </c>
      <c r="L294" s="337">
        <v>503822766.30000001</v>
      </c>
      <c r="M294" s="337">
        <v>500000000</v>
      </c>
      <c r="N294" s="338">
        <v>5.5E-2</v>
      </c>
      <c r="O294" s="338">
        <v>1.4563779047309097E-2</v>
      </c>
      <c r="P294" s="338">
        <v>0.1</v>
      </c>
      <c r="Q294" s="338">
        <v>5.8256346845223198E-2</v>
      </c>
      <c r="R294" s="340"/>
      <c r="S294" s="340"/>
      <c r="T294" s="340"/>
      <c r="U294" s="340"/>
      <c r="V294" s="340"/>
    </row>
    <row r="295" spans="1:22" s="328" customFormat="1">
      <c r="A295" s="326"/>
      <c r="B295" s="334" t="s">
        <v>647</v>
      </c>
      <c r="C295" s="375" t="s">
        <v>97</v>
      </c>
      <c r="D295" s="376"/>
      <c r="E295" s="335" t="s">
        <v>89</v>
      </c>
      <c r="F295" s="335" t="s">
        <v>90</v>
      </c>
      <c r="G295" s="336">
        <v>44144</v>
      </c>
      <c r="H295" s="336">
        <v>44802</v>
      </c>
      <c r="I295" s="335" t="s">
        <v>92</v>
      </c>
      <c r="J295" s="337">
        <v>1000000000</v>
      </c>
      <c r="K295" s="337">
        <v>1024619000</v>
      </c>
      <c r="L295" s="337">
        <v>1015739944.7</v>
      </c>
      <c r="M295" s="337">
        <v>1000000000</v>
      </c>
      <c r="N295" s="338">
        <v>6.8500000000000005E-2</v>
      </c>
      <c r="O295" s="338">
        <v>2.9361539639771457E-2</v>
      </c>
      <c r="P295" s="338">
        <v>0.1</v>
      </c>
      <c r="Q295" s="338">
        <v>2.9361539639771447E-2</v>
      </c>
      <c r="R295" s="340"/>
      <c r="S295" s="340"/>
      <c r="T295" s="340"/>
      <c r="U295" s="340"/>
      <c r="V295" s="340"/>
    </row>
    <row r="296" spans="1:22" s="328" customFormat="1">
      <c r="A296" s="326"/>
      <c r="B296" s="334" t="s">
        <v>647</v>
      </c>
      <c r="C296" s="375" t="s">
        <v>97</v>
      </c>
      <c r="D296" s="376"/>
      <c r="E296" s="335" t="s">
        <v>89</v>
      </c>
      <c r="F296" s="335" t="s">
        <v>90</v>
      </c>
      <c r="G296" s="336">
        <v>44155</v>
      </c>
      <c r="H296" s="336">
        <v>44802</v>
      </c>
      <c r="I296" s="335" t="s">
        <v>92</v>
      </c>
      <c r="J296" s="337">
        <v>500000000</v>
      </c>
      <c r="K296" s="337">
        <v>513341692</v>
      </c>
      <c r="L296" s="337">
        <v>507946045.94999999</v>
      </c>
      <c r="M296" s="337">
        <v>500000000</v>
      </c>
      <c r="N296" s="338">
        <v>6.8500000000000005E-2</v>
      </c>
      <c r="O296" s="338">
        <v>1.4682968845368181E-2</v>
      </c>
      <c r="P296" s="338">
        <v>0.1</v>
      </c>
      <c r="Q296" s="338">
        <v>4.4044508485139619E-2</v>
      </c>
      <c r="R296" s="340"/>
      <c r="S296" s="340"/>
      <c r="T296" s="340"/>
      <c r="U296" s="340"/>
      <c r="V296" s="340"/>
    </row>
    <row r="297" spans="1:22" s="328" customFormat="1">
      <c r="A297" s="326"/>
      <c r="B297" s="334" t="s">
        <v>647</v>
      </c>
      <c r="C297" s="375" t="s">
        <v>97</v>
      </c>
      <c r="D297" s="376"/>
      <c r="E297" s="335" t="s">
        <v>89</v>
      </c>
      <c r="F297" s="335" t="s">
        <v>90</v>
      </c>
      <c r="G297" s="336">
        <v>44160</v>
      </c>
      <c r="H297" s="336">
        <v>44802</v>
      </c>
      <c r="I297" s="335" t="s">
        <v>92</v>
      </c>
      <c r="J297" s="337">
        <v>1000000000</v>
      </c>
      <c r="K297" s="337">
        <v>1027621740</v>
      </c>
      <c r="L297" s="337">
        <v>1015961796.4</v>
      </c>
      <c r="M297" s="337">
        <v>1000000000</v>
      </c>
      <c r="N297" s="338">
        <v>6.8500000000000005E-2</v>
      </c>
      <c r="O297" s="338">
        <v>2.936795260749778E-2</v>
      </c>
      <c r="P297" s="338">
        <v>0.1</v>
      </c>
      <c r="Q297" s="338">
        <v>7.3412461092637382E-2</v>
      </c>
      <c r="R297" s="340"/>
      <c r="S297" s="340"/>
      <c r="T297" s="340"/>
      <c r="U297" s="340"/>
      <c r="V297" s="340"/>
    </row>
    <row r="298" spans="1:22" s="328" customFormat="1">
      <c r="A298" s="326"/>
      <c r="B298" s="334" t="s">
        <v>647</v>
      </c>
      <c r="C298" s="375" t="s">
        <v>97</v>
      </c>
      <c r="D298" s="376"/>
      <c r="E298" s="335" t="s">
        <v>89</v>
      </c>
      <c r="F298" s="335" t="s">
        <v>90</v>
      </c>
      <c r="G298" s="336">
        <v>44176</v>
      </c>
      <c r="H298" s="336">
        <v>44802</v>
      </c>
      <c r="I298" s="335" t="s">
        <v>92</v>
      </c>
      <c r="J298" s="337">
        <v>1000000000</v>
      </c>
      <c r="K298" s="337">
        <v>1519475076</v>
      </c>
      <c r="L298" s="337">
        <v>1524328446.9000001</v>
      </c>
      <c r="M298" s="337">
        <v>1000000000</v>
      </c>
      <c r="N298" s="338">
        <v>6.8500000000000005E-2</v>
      </c>
      <c r="O298" s="338">
        <v>4.4063079680207451E-2</v>
      </c>
      <c r="P298" s="338">
        <v>0.1</v>
      </c>
      <c r="Q298" s="338">
        <v>0.11747554077284482</v>
      </c>
      <c r="R298" s="340"/>
      <c r="S298" s="340"/>
      <c r="T298" s="340"/>
      <c r="U298" s="340"/>
      <c r="V298" s="340"/>
    </row>
    <row r="299" spans="1:22" s="328" customFormat="1">
      <c r="A299" s="326"/>
      <c r="B299" s="334" t="s">
        <v>647</v>
      </c>
      <c r="C299" s="375" t="s">
        <v>97</v>
      </c>
      <c r="D299" s="376"/>
      <c r="E299" s="335" t="s">
        <v>89</v>
      </c>
      <c r="F299" s="335" t="s">
        <v>90</v>
      </c>
      <c r="G299" s="336">
        <v>44181</v>
      </c>
      <c r="H299" s="336">
        <v>44802</v>
      </c>
      <c r="I299" s="335" t="s">
        <v>92</v>
      </c>
      <c r="J299" s="337">
        <v>2000000000</v>
      </c>
      <c r="K299" s="337">
        <v>1520882610</v>
      </c>
      <c r="L299" s="337">
        <v>1524457452.5999999</v>
      </c>
      <c r="M299" s="337">
        <v>2000000000</v>
      </c>
      <c r="N299" s="338">
        <v>6.8500000000000005E-2</v>
      </c>
      <c r="O299" s="338">
        <v>4.406680879019674E-2</v>
      </c>
      <c r="P299" s="338">
        <v>0.1</v>
      </c>
      <c r="Q299" s="338">
        <v>0.16154234956304153</v>
      </c>
      <c r="R299" s="340"/>
      <c r="S299" s="340"/>
      <c r="T299" s="340"/>
      <c r="U299" s="340"/>
      <c r="V299" s="340"/>
    </row>
    <row r="300" spans="1:22" s="328" customFormat="1">
      <c r="A300" s="326"/>
      <c r="B300" s="334" t="s">
        <v>116</v>
      </c>
      <c r="C300" s="375" t="s">
        <v>117</v>
      </c>
      <c r="D300" s="376"/>
      <c r="E300" s="335" t="s">
        <v>89</v>
      </c>
      <c r="F300" s="335" t="s">
        <v>90</v>
      </c>
      <c r="G300" s="336">
        <v>44182</v>
      </c>
      <c r="H300" s="336" t="s">
        <v>653</v>
      </c>
      <c r="I300" s="335" t="s">
        <v>92</v>
      </c>
      <c r="J300" s="337">
        <v>3000000000</v>
      </c>
      <c r="K300" s="337">
        <v>3008100000</v>
      </c>
      <c r="L300" s="337">
        <v>3006427266.5999999</v>
      </c>
      <c r="M300" s="337">
        <v>3000000000</v>
      </c>
      <c r="N300" s="338">
        <v>6.0999999999999999E-2</v>
      </c>
      <c r="O300" s="338">
        <v>8.6905446441251533E-2</v>
      </c>
      <c r="P300" s="338">
        <v>0.1</v>
      </c>
      <c r="Q300" s="338">
        <v>8.6905446441251491E-2</v>
      </c>
      <c r="R300" s="340"/>
      <c r="S300" s="340"/>
      <c r="T300" s="340"/>
      <c r="U300" s="340"/>
      <c r="V300" s="340"/>
    </row>
    <row r="301" spans="1:22" s="328" customFormat="1">
      <c r="A301" s="326"/>
      <c r="B301" s="334" t="s">
        <v>116</v>
      </c>
      <c r="C301" s="375" t="s">
        <v>117</v>
      </c>
      <c r="D301" s="376"/>
      <c r="E301" s="335" t="s">
        <v>89</v>
      </c>
      <c r="F301" s="335" t="s">
        <v>90</v>
      </c>
      <c r="G301" s="336">
        <v>44183</v>
      </c>
      <c r="H301" s="336" t="s">
        <v>653</v>
      </c>
      <c r="I301" s="335" t="s">
        <v>92</v>
      </c>
      <c r="J301" s="337">
        <v>1500000000</v>
      </c>
      <c r="K301" s="337">
        <v>1505906985</v>
      </c>
      <c r="L301" s="337">
        <v>1508842222.8</v>
      </c>
      <c r="M301" s="337">
        <v>1500000000</v>
      </c>
      <c r="N301" s="338">
        <v>6.0999999999999999E-2</v>
      </c>
      <c r="O301" s="338">
        <v>4.3615426336302748E-2</v>
      </c>
      <c r="P301" s="338">
        <v>0.1</v>
      </c>
      <c r="Q301" s="338">
        <v>0.13052087277755423</v>
      </c>
      <c r="R301" s="340"/>
      <c r="S301" s="340"/>
      <c r="T301" s="340"/>
      <c r="U301" s="340"/>
      <c r="V301" s="340"/>
    </row>
    <row r="302" spans="1:22" s="328" customFormat="1">
      <c r="A302" s="326"/>
      <c r="B302" s="334" t="s">
        <v>647</v>
      </c>
      <c r="C302" s="375" t="s">
        <v>651</v>
      </c>
      <c r="D302" s="376"/>
      <c r="E302" s="335" t="s">
        <v>89</v>
      </c>
      <c r="F302" s="335" t="s">
        <v>90</v>
      </c>
      <c r="G302" s="336">
        <v>44183</v>
      </c>
      <c r="H302" s="336">
        <v>44620</v>
      </c>
      <c r="I302" s="335" t="s">
        <v>92</v>
      </c>
      <c r="J302" s="337">
        <v>4000000000</v>
      </c>
      <c r="K302" s="337">
        <v>4015032176</v>
      </c>
      <c r="L302" s="337">
        <v>4022900789.1999998</v>
      </c>
      <c r="M302" s="337">
        <v>4000000000</v>
      </c>
      <c r="N302" s="338">
        <v>0.06</v>
      </c>
      <c r="O302" s="338">
        <v>0.11628819128881471</v>
      </c>
      <c r="P302" s="338">
        <v>0.1</v>
      </c>
      <c r="Q302" s="338">
        <v>0.16041025618333984</v>
      </c>
      <c r="R302" s="340"/>
      <c r="S302" s="340"/>
      <c r="T302" s="340"/>
      <c r="U302" s="340"/>
      <c r="V302" s="340"/>
    </row>
    <row r="303" spans="1:22" s="328" customFormat="1">
      <c r="A303" s="326"/>
      <c r="B303" s="334" t="s">
        <v>93</v>
      </c>
      <c r="C303" s="375" t="s">
        <v>648</v>
      </c>
      <c r="D303" s="376"/>
      <c r="E303" s="335" t="s">
        <v>94</v>
      </c>
      <c r="F303" s="335" t="s">
        <v>90</v>
      </c>
      <c r="G303" s="336">
        <v>44183</v>
      </c>
      <c r="H303" s="336" t="s">
        <v>654</v>
      </c>
      <c r="I303" s="335" t="s">
        <v>92</v>
      </c>
      <c r="J303" s="337">
        <v>4000000000</v>
      </c>
      <c r="K303" s="337">
        <v>4108857092</v>
      </c>
      <c r="L303" s="337">
        <v>4118990706</v>
      </c>
      <c r="M303" s="337">
        <v>4000000000</v>
      </c>
      <c r="N303" s="338">
        <v>7.9000000000000001E-2</v>
      </c>
      <c r="O303" s="338">
        <v>0.11906581947585901</v>
      </c>
      <c r="P303" s="338">
        <v>0.1</v>
      </c>
      <c r="Q303" s="338">
        <v>0.29518767694163406</v>
      </c>
      <c r="R303" s="340"/>
      <c r="S303" s="340"/>
      <c r="T303" s="340"/>
      <c r="U303" s="340"/>
      <c r="V303" s="340"/>
    </row>
    <row r="304" spans="1:22" s="328" customFormat="1">
      <c r="A304" s="326"/>
      <c r="B304" s="334" t="s">
        <v>647</v>
      </c>
      <c r="C304" s="375" t="s">
        <v>88</v>
      </c>
      <c r="D304" s="376"/>
      <c r="E304" s="335" t="s">
        <v>89</v>
      </c>
      <c r="F304" s="335" t="s">
        <v>90</v>
      </c>
      <c r="G304" s="336">
        <v>44188</v>
      </c>
      <c r="H304" s="336">
        <v>44540</v>
      </c>
      <c r="I304" s="335" t="s">
        <v>92</v>
      </c>
      <c r="J304" s="337">
        <v>1050000000</v>
      </c>
      <c r="K304" s="337">
        <v>1076508361.04</v>
      </c>
      <c r="L304" s="337">
        <v>1077974211.72</v>
      </c>
      <c r="M304" s="337">
        <v>1050000000</v>
      </c>
      <c r="N304" s="338">
        <v>9.5000000000000001E-2</v>
      </c>
      <c r="O304" s="338">
        <v>3.1160517722295864E-2</v>
      </c>
      <c r="P304" s="338">
        <v>0.1</v>
      </c>
      <c r="Q304" s="338">
        <v>4.0784797916303399E-2</v>
      </c>
      <c r="R304" s="340"/>
      <c r="S304" s="340"/>
      <c r="T304" s="340"/>
      <c r="U304" s="340"/>
      <c r="V304" s="340"/>
    </row>
    <row r="305" spans="1:22" s="328" customFormat="1">
      <c r="A305" s="326"/>
      <c r="B305" s="334" t="s">
        <v>116</v>
      </c>
      <c r="C305" s="375" t="s">
        <v>117</v>
      </c>
      <c r="D305" s="376"/>
      <c r="E305" s="335" t="s">
        <v>89</v>
      </c>
      <c r="F305" s="335" t="s">
        <v>90</v>
      </c>
      <c r="G305" s="336" t="s">
        <v>655</v>
      </c>
      <c r="H305" s="336" t="s">
        <v>653</v>
      </c>
      <c r="I305" s="335" t="s">
        <v>92</v>
      </c>
      <c r="J305" s="337">
        <v>500000000</v>
      </c>
      <c r="K305" s="337">
        <v>501969057</v>
      </c>
      <c r="L305" s="337">
        <v>502541355.80000001</v>
      </c>
      <c r="M305" s="337">
        <v>500000000</v>
      </c>
      <c r="N305" s="338">
        <v>6.0999999999999999E-2</v>
      </c>
      <c r="O305" s="338">
        <v>1.4526737887918953E-2</v>
      </c>
      <c r="P305" s="338">
        <v>0.1</v>
      </c>
      <c r="Q305" s="338">
        <v>0.14504761066547317</v>
      </c>
      <c r="R305" s="340"/>
      <c r="S305" s="340"/>
      <c r="T305" s="340"/>
      <c r="U305" s="340"/>
      <c r="V305" s="340"/>
    </row>
    <row r="306" spans="1:22" s="328" customFormat="1">
      <c r="A306" s="326"/>
      <c r="B306" s="334" t="s">
        <v>647</v>
      </c>
      <c r="C306" s="375" t="s">
        <v>97</v>
      </c>
      <c r="D306" s="376"/>
      <c r="E306" s="335" t="s">
        <v>89</v>
      </c>
      <c r="F306" s="335" t="s">
        <v>90</v>
      </c>
      <c r="G306" s="336" t="s">
        <v>655</v>
      </c>
      <c r="H306" s="336">
        <v>44802</v>
      </c>
      <c r="I306" s="335" t="s">
        <v>92</v>
      </c>
      <c r="J306" s="337">
        <v>500000000</v>
      </c>
      <c r="K306" s="337">
        <v>507617719</v>
      </c>
      <c r="L306" s="337">
        <v>508213209.94999999</v>
      </c>
      <c r="M306" s="337">
        <v>500000000</v>
      </c>
      <c r="N306" s="338">
        <v>6.8500000000000005E-2</v>
      </c>
      <c r="O306" s="338">
        <v>1.4690691635455595E-2</v>
      </c>
      <c r="P306" s="338">
        <v>0.1</v>
      </c>
      <c r="Q306" s="338">
        <v>0.17623304119849711</v>
      </c>
      <c r="R306" s="340"/>
      <c r="S306" s="340"/>
      <c r="T306" s="340"/>
      <c r="U306" s="340"/>
      <c r="V306" s="340"/>
    </row>
    <row r="307" spans="1:22" s="328" customFormat="1">
      <c r="A307" s="326"/>
      <c r="B307" s="334" t="s">
        <v>647</v>
      </c>
      <c r="C307" s="375" t="s">
        <v>97</v>
      </c>
      <c r="D307" s="376"/>
      <c r="E307" s="335" t="s">
        <v>89</v>
      </c>
      <c r="F307" s="335" t="s">
        <v>90</v>
      </c>
      <c r="G307" s="336" t="s">
        <v>656</v>
      </c>
      <c r="H307" s="336">
        <v>44802</v>
      </c>
      <c r="I307" s="335" t="s">
        <v>92</v>
      </c>
      <c r="J307" s="337">
        <v>1000000000</v>
      </c>
      <c r="K307" s="337">
        <v>1015423110</v>
      </c>
      <c r="L307" s="337">
        <v>1016443873</v>
      </c>
      <c r="M307" s="337">
        <v>1000000000</v>
      </c>
      <c r="N307" s="338">
        <v>6.8500000000000005E-2</v>
      </c>
      <c r="O307" s="338">
        <v>2.938188777985579E-2</v>
      </c>
      <c r="P307" s="338">
        <v>0.1</v>
      </c>
      <c r="Q307" s="338">
        <v>0.2056149289783529</v>
      </c>
      <c r="R307" s="340"/>
      <c r="S307" s="340"/>
      <c r="T307" s="340"/>
      <c r="U307" s="340"/>
      <c r="V307" s="340"/>
    </row>
    <row r="308" spans="1:22">
      <c r="A308" s="295"/>
      <c r="B308" s="422" t="s">
        <v>5</v>
      </c>
      <c r="C308" s="423"/>
      <c r="D308" s="424"/>
      <c r="E308" s="425"/>
      <c r="F308" s="425"/>
      <c r="G308" s="426"/>
      <c r="H308" s="426"/>
      <c r="I308" s="425"/>
      <c r="J308" s="427"/>
      <c r="K308" s="427">
        <v>34112410076.362503</v>
      </c>
      <c r="L308" s="427">
        <v>33999618921.299999</v>
      </c>
      <c r="M308" s="337"/>
      <c r="N308" s="338"/>
      <c r="O308" s="338"/>
      <c r="P308" s="338"/>
      <c r="Q308" s="338"/>
    </row>
    <row r="309" spans="1:22">
      <c r="A309" s="295"/>
      <c r="E309" s="349"/>
      <c r="F309" s="350"/>
      <c r="G309" s="351"/>
      <c r="I309" s="299"/>
      <c r="J309" s="296"/>
    </row>
    <row r="310" spans="1:22">
      <c r="A310" s="295"/>
      <c r="B310" s="294" t="s">
        <v>67</v>
      </c>
      <c r="E310" s="349"/>
      <c r="F310" s="350"/>
      <c r="G310" s="351"/>
      <c r="I310" s="299"/>
      <c r="J310" s="296"/>
    </row>
    <row r="311" spans="1:22">
      <c r="A311" s="295"/>
      <c r="E311" s="349"/>
      <c r="F311" s="350"/>
      <c r="G311" s="351"/>
      <c r="I311" s="299"/>
      <c r="J311" s="296"/>
    </row>
    <row r="312" spans="1:22">
      <c r="A312" s="295"/>
      <c r="B312" s="482" t="s">
        <v>4</v>
      </c>
      <c r="C312" s="483"/>
      <c r="D312" s="301">
        <v>44561</v>
      </c>
      <c r="E312" s="301">
        <v>44196</v>
      </c>
      <c r="F312" s="351"/>
      <c r="G312" s="351"/>
      <c r="I312" s="299"/>
      <c r="J312" s="296"/>
    </row>
    <row r="313" spans="1:22">
      <c r="A313" s="295"/>
      <c r="B313" s="380" t="s">
        <v>193</v>
      </c>
      <c r="C313" s="384"/>
      <c r="D313" s="352">
        <f>+CLASIFICACION!G262</f>
        <v>261.27</v>
      </c>
      <c r="E313" s="352">
        <f>+CLASIFICACION!H262</f>
        <v>48.71</v>
      </c>
      <c r="F313" s="351"/>
      <c r="G313" s="351"/>
      <c r="I313" s="299"/>
      <c r="J313" s="296"/>
    </row>
    <row r="314" spans="1:22" s="328" customFormat="1">
      <c r="A314" s="326"/>
      <c r="B314" s="381" t="s">
        <v>3</v>
      </c>
      <c r="C314" s="385"/>
      <c r="D314" s="353">
        <f>+SUM(D313:D313)</f>
        <v>261.27</v>
      </c>
      <c r="E314" s="353">
        <f>+SUM(E313:E313)</f>
        <v>48.71</v>
      </c>
      <c r="F314" s="351"/>
      <c r="G314" s="351"/>
      <c r="J314" s="330"/>
      <c r="P314" s="340"/>
      <c r="Q314" s="340"/>
      <c r="R314" s="340"/>
      <c r="S314" s="340"/>
      <c r="T314" s="340"/>
      <c r="U314" s="340"/>
      <c r="V314" s="340"/>
    </row>
    <row r="315" spans="1:22" s="328" customFormat="1">
      <c r="A315" s="326"/>
      <c r="B315" s="390"/>
      <c r="C315" s="354"/>
      <c r="D315" s="355"/>
      <c r="E315" s="133"/>
      <c r="F315" s="351"/>
      <c r="G315" s="351"/>
      <c r="J315" s="330"/>
      <c r="P315" s="340"/>
      <c r="Q315" s="340"/>
      <c r="R315" s="340"/>
      <c r="S315" s="340"/>
      <c r="T315" s="340"/>
      <c r="U315" s="340"/>
      <c r="V315" s="340"/>
    </row>
    <row r="316" spans="1:22" s="328" customFormat="1">
      <c r="A316" s="326"/>
      <c r="B316" s="354"/>
      <c r="C316" s="354"/>
      <c r="D316" s="355"/>
      <c r="E316" s="133"/>
      <c r="F316" s="351"/>
      <c r="G316" s="351"/>
      <c r="J316" s="330"/>
      <c r="P316" s="340"/>
      <c r="Q316" s="340"/>
      <c r="R316" s="340"/>
      <c r="S316" s="340"/>
      <c r="T316" s="340"/>
      <c r="U316" s="340"/>
      <c r="V316" s="340"/>
    </row>
    <row r="317" spans="1:22" s="328" customFormat="1">
      <c r="A317" s="326"/>
      <c r="B317" s="294" t="s">
        <v>68</v>
      </c>
      <c r="C317" s="386"/>
      <c r="D317" s="355"/>
      <c r="E317" s="133"/>
      <c r="F317" s="351"/>
      <c r="G317" s="351"/>
      <c r="J317" s="330"/>
      <c r="P317" s="340"/>
      <c r="Q317" s="340"/>
      <c r="R317" s="340"/>
      <c r="S317" s="340"/>
      <c r="T317" s="340"/>
      <c r="U317" s="340"/>
      <c r="V317" s="340"/>
    </row>
    <row r="318" spans="1:22">
      <c r="A318" s="295"/>
      <c r="B318" s="296" t="s">
        <v>623</v>
      </c>
      <c r="C318" s="387"/>
      <c r="E318" s="349"/>
      <c r="F318" s="350"/>
      <c r="G318" s="351"/>
    </row>
    <row r="319" spans="1:22">
      <c r="A319" s="295"/>
      <c r="C319" s="387"/>
      <c r="E319" s="349"/>
      <c r="F319" s="350"/>
      <c r="G319" s="351"/>
    </row>
    <row r="320" spans="1:22">
      <c r="A320" s="295"/>
      <c r="B320" s="482" t="s">
        <v>4</v>
      </c>
      <c r="C320" s="483"/>
      <c r="D320" s="301">
        <v>44561</v>
      </c>
      <c r="E320" s="301">
        <v>44196</v>
      </c>
      <c r="F320" s="351"/>
      <c r="G320" s="351"/>
      <c r="I320" s="299"/>
      <c r="J320" s="296"/>
    </row>
    <row r="321" spans="1:22" ht="16.5" customHeight="1">
      <c r="A321" s="295"/>
      <c r="B321" s="379" t="s">
        <v>182</v>
      </c>
      <c r="C321" s="383"/>
      <c r="D321" s="352">
        <f>-'Activo Neto'!E28</f>
        <v>244724831.09999999</v>
      </c>
      <c r="E321" s="321">
        <v>44288286.380000003</v>
      </c>
      <c r="F321" s="351"/>
      <c r="G321" s="351"/>
      <c r="I321" s="299"/>
      <c r="J321" s="296"/>
    </row>
    <row r="322" spans="1:22" ht="16.5" hidden="1" customHeight="1" thickBot="1">
      <c r="A322" s="295"/>
      <c r="B322" s="380"/>
      <c r="C322" s="384"/>
      <c r="D322" s="317"/>
      <c r="E322" s="352">
        <v>0</v>
      </c>
      <c r="F322" s="351"/>
      <c r="G322" s="351"/>
      <c r="I322" s="299"/>
      <c r="J322" s="296"/>
    </row>
    <row r="323" spans="1:22">
      <c r="A323" s="295"/>
      <c r="B323" s="381" t="s">
        <v>3</v>
      </c>
      <c r="C323" s="385"/>
      <c r="D323" s="353">
        <f>+SUM(D321)</f>
        <v>244724831.09999999</v>
      </c>
      <c r="E323" s="353">
        <f>+SUM(E321)</f>
        <v>44288286.380000003</v>
      </c>
      <c r="F323" s="351"/>
      <c r="G323" s="351"/>
      <c r="I323" s="299"/>
      <c r="J323" s="296"/>
    </row>
    <row r="324" spans="1:22">
      <c r="A324" s="295"/>
      <c r="B324" s="356"/>
      <c r="C324" s="388"/>
      <c r="E324" s="349"/>
      <c r="F324" s="350"/>
      <c r="G324" s="351"/>
    </row>
    <row r="325" spans="1:22">
      <c r="A325" s="295"/>
      <c r="B325" s="356"/>
      <c r="C325" s="388"/>
      <c r="E325" s="349"/>
      <c r="F325" s="350"/>
      <c r="G325" s="351"/>
    </row>
    <row r="326" spans="1:22" s="328" customFormat="1">
      <c r="A326" s="326"/>
      <c r="B326" s="294" t="s">
        <v>86</v>
      </c>
      <c r="C326" s="386"/>
      <c r="D326" s="327"/>
      <c r="F326" s="357"/>
      <c r="G326" s="351"/>
      <c r="J326" s="330"/>
      <c r="P326" s="340"/>
      <c r="Q326" s="340"/>
      <c r="R326" s="340"/>
      <c r="S326" s="340"/>
      <c r="T326" s="340"/>
      <c r="U326" s="340"/>
      <c r="V326" s="340"/>
    </row>
    <row r="327" spans="1:22">
      <c r="A327" s="295"/>
      <c r="B327" s="296" t="s">
        <v>623</v>
      </c>
      <c r="C327" s="387"/>
      <c r="E327" s="349"/>
      <c r="F327" s="350"/>
      <c r="G327" s="351"/>
    </row>
    <row r="328" spans="1:22">
      <c r="A328" s="295"/>
      <c r="C328" s="387"/>
      <c r="E328" s="349"/>
      <c r="F328" s="350"/>
      <c r="G328" s="351"/>
    </row>
    <row r="329" spans="1:22">
      <c r="A329" s="295"/>
      <c r="B329" s="482" t="s">
        <v>4</v>
      </c>
      <c r="C329" s="483"/>
      <c r="D329" s="301">
        <v>44561</v>
      </c>
      <c r="E329" s="301">
        <v>44196</v>
      </c>
      <c r="F329" s="351"/>
      <c r="G329" s="351"/>
      <c r="I329" s="299"/>
      <c r="J329" s="296"/>
    </row>
    <row r="330" spans="1:22" ht="16.5" customHeight="1">
      <c r="A330" s="295"/>
      <c r="B330" s="382" t="s">
        <v>173</v>
      </c>
      <c r="C330" s="389"/>
      <c r="D330" s="358">
        <f>+CLASIFICACION!G289</f>
        <v>1196815239.75</v>
      </c>
      <c r="E330" s="358">
        <v>237000000</v>
      </c>
      <c r="F330" s="296"/>
      <c r="I330" s="299"/>
      <c r="J330" s="296"/>
    </row>
    <row r="331" spans="1:22" ht="16.5" customHeight="1">
      <c r="A331" s="295"/>
      <c r="B331" s="382" t="s">
        <v>174</v>
      </c>
      <c r="C331" s="389"/>
      <c r="D331" s="358">
        <f>+CLASIFICACION!G290</f>
        <v>1169815301.6700001</v>
      </c>
      <c r="E331" s="358">
        <v>21003424.629999999</v>
      </c>
      <c r="F331" s="296"/>
      <c r="I331" s="299"/>
      <c r="J331" s="296"/>
    </row>
    <row r="332" spans="1:22" ht="16.5" customHeight="1">
      <c r="A332" s="295"/>
      <c r="B332" s="382" t="s">
        <v>463</v>
      </c>
      <c r="C332" s="389"/>
      <c r="D332" s="358">
        <f>+CLASIFICACION!G291</f>
        <v>442559178.72000003</v>
      </c>
      <c r="E332" s="358">
        <v>0</v>
      </c>
      <c r="F332" s="296"/>
      <c r="I332" s="299"/>
      <c r="J332" s="296"/>
    </row>
    <row r="333" spans="1:22" ht="16.5" customHeight="1">
      <c r="A333" s="295"/>
      <c r="B333" s="382" t="s">
        <v>181</v>
      </c>
      <c r="C333" s="389"/>
      <c r="D333" s="358">
        <f>+CLASIFICACION!G292</f>
        <v>2544742450.3600001</v>
      </c>
      <c r="E333" s="358">
        <v>113106849.54000001</v>
      </c>
      <c r="F333" s="296"/>
      <c r="I333" s="299"/>
      <c r="J333" s="296"/>
    </row>
    <row r="334" spans="1:22" ht="16.5" customHeight="1">
      <c r="A334" s="295"/>
      <c r="B334" s="382" t="s">
        <v>175</v>
      </c>
      <c r="C334" s="389"/>
      <c r="D334" s="358">
        <f>+CLASIFICACION!G297</f>
        <v>-114389021.06999999</v>
      </c>
      <c r="E334" s="358">
        <v>-77538211.319999993</v>
      </c>
      <c r="F334" s="296"/>
      <c r="I334" s="299"/>
      <c r="J334" s="296"/>
    </row>
    <row r="335" spans="1:22" ht="16.5" customHeight="1">
      <c r="A335" s="295"/>
      <c r="B335" s="382" t="s">
        <v>176</v>
      </c>
      <c r="C335" s="389"/>
      <c r="D335" s="358">
        <f>+CLASIFICACION!G298</f>
        <v>1608967.77</v>
      </c>
      <c r="E335" s="358">
        <v>-3848321.72</v>
      </c>
      <c r="F335" s="296"/>
      <c r="I335" s="299"/>
      <c r="J335" s="296"/>
    </row>
    <row r="336" spans="1:22" ht="16.5" customHeight="1">
      <c r="A336" s="295"/>
      <c r="B336" s="382" t="s">
        <v>177</v>
      </c>
      <c r="C336" s="389"/>
      <c r="D336" s="358">
        <f>+CLASIFICACION!G299</f>
        <v>95318250.920000002</v>
      </c>
      <c r="E336" s="358">
        <v>6999565.4000000004</v>
      </c>
      <c r="F336" s="296"/>
      <c r="I336" s="299"/>
      <c r="J336" s="296"/>
    </row>
    <row r="337" spans="1:22" ht="16.5" customHeight="1">
      <c r="A337" s="295"/>
      <c r="B337" s="382" t="s">
        <v>178</v>
      </c>
      <c r="C337" s="389"/>
      <c r="D337" s="358">
        <f>+CLASIFICACION!G300</f>
        <v>1037734639.24</v>
      </c>
      <c r="E337" s="358">
        <v>25097648.66</v>
      </c>
      <c r="F337" s="296"/>
      <c r="I337" s="299"/>
      <c r="J337" s="296"/>
    </row>
    <row r="338" spans="1:22">
      <c r="A338" s="295"/>
      <c r="B338" s="381" t="s">
        <v>3</v>
      </c>
      <c r="C338" s="385"/>
      <c r="D338" s="353">
        <f>+SUM(D330:D337)</f>
        <v>6374205007.3600006</v>
      </c>
      <c r="E338" s="353">
        <f>SUM(E330:E337)</f>
        <v>321820955.19</v>
      </c>
      <c r="F338" s="316"/>
      <c r="G338" s="316"/>
      <c r="I338" s="299"/>
      <c r="J338" s="296"/>
    </row>
    <row r="339" spans="1:22">
      <c r="A339" s="295"/>
      <c r="B339" s="356"/>
      <c r="C339" s="388"/>
      <c r="E339" s="349"/>
      <c r="F339" s="133"/>
    </row>
    <row r="340" spans="1:22">
      <c r="A340" s="295"/>
      <c r="B340" s="356"/>
      <c r="C340" s="388"/>
      <c r="E340" s="349"/>
      <c r="F340" s="133"/>
    </row>
    <row r="341" spans="1:22" s="328" customFormat="1">
      <c r="A341" s="326"/>
      <c r="B341" s="294" t="s">
        <v>87</v>
      </c>
      <c r="C341" s="386"/>
      <c r="D341" s="327"/>
      <c r="F341" s="329"/>
      <c r="J341" s="330"/>
      <c r="P341" s="340"/>
      <c r="Q341" s="340"/>
      <c r="R341" s="340"/>
      <c r="S341" s="340"/>
      <c r="T341" s="340"/>
      <c r="U341" s="340"/>
      <c r="V341" s="340"/>
    </row>
    <row r="342" spans="1:22">
      <c r="A342" s="295"/>
      <c r="B342" s="296" t="s">
        <v>110</v>
      </c>
      <c r="C342" s="387"/>
      <c r="E342" s="349"/>
      <c r="F342" s="133"/>
    </row>
    <row r="343" spans="1:22">
      <c r="A343" s="295"/>
      <c r="C343" s="387"/>
      <c r="E343" s="349"/>
      <c r="F343" s="133"/>
    </row>
    <row r="344" spans="1:22">
      <c r="A344" s="295"/>
      <c r="B344" s="482" t="s">
        <v>4</v>
      </c>
      <c r="C344" s="483"/>
      <c r="D344" s="301">
        <v>44561</v>
      </c>
      <c r="E344" s="301">
        <v>44196</v>
      </c>
      <c r="F344" s="296"/>
      <c r="I344" s="299"/>
      <c r="J344" s="296"/>
    </row>
    <row r="345" spans="1:22" ht="16.2" customHeight="1">
      <c r="A345" s="295"/>
      <c r="B345" s="382" t="s">
        <v>464</v>
      </c>
      <c r="C345" s="389"/>
      <c r="D345" s="359">
        <f>+CLASIFICACION!G285</f>
        <v>5056260275</v>
      </c>
      <c r="E345" s="359">
        <v>0</v>
      </c>
      <c r="F345" s="296"/>
      <c r="I345" s="299"/>
      <c r="J345" s="296"/>
    </row>
    <row r="346" spans="1:22" ht="16.2" customHeight="1">
      <c r="A346" s="295"/>
      <c r="B346" s="382" t="s">
        <v>465</v>
      </c>
      <c r="C346" s="389"/>
      <c r="D346" s="359">
        <f>+CLASIFICACION!G286</f>
        <v>5140698630</v>
      </c>
      <c r="E346" s="359">
        <v>0</v>
      </c>
      <c r="F346" s="296"/>
      <c r="I346" s="299"/>
      <c r="J346" s="296"/>
    </row>
    <row r="347" spans="1:22" ht="16.2" customHeight="1">
      <c r="A347" s="295"/>
      <c r="B347" s="382" t="s">
        <v>179</v>
      </c>
      <c r="C347" s="389"/>
      <c r="D347" s="359">
        <f>+CLASIFICACION!G287</f>
        <v>123388967979.73</v>
      </c>
      <c r="E347" s="359">
        <v>21593719184.200001</v>
      </c>
      <c r="F347" s="296"/>
      <c r="I347" s="299"/>
      <c r="J347" s="296"/>
    </row>
    <row r="348" spans="1:22" ht="16.2" customHeight="1">
      <c r="A348" s="295"/>
      <c r="B348" s="382" t="s">
        <v>624</v>
      </c>
      <c r="C348" s="389"/>
      <c r="D348" s="359">
        <v>0</v>
      </c>
      <c r="E348" s="359">
        <v>-4268475097.8899999</v>
      </c>
      <c r="F348" s="296"/>
      <c r="I348" s="299"/>
      <c r="J348" s="296"/>
    </row>
    <row r="349" spans="1:22" ht="16.2" customHeight="1">
      <c r="A349" s="295"/>
      <c r="B349" s="382" t="s">
        <v>466</v>
      </c>
      <c r="C349" s="389"/>
      <c r="D349" s="359">
        <f>-CLASIFICACION!G275</f>
        <v>-5056181396.5</v>
      </c>
      <c r="E349" s="359">
        <v>0</v>
      </c>
      <c r="F349" s="296"/>
      <c r="I349" s="299"/>
      <c r="J349" s="296"/>
    </row>
    <row r="350" spans="1:22" ht="16.2" customHeight="1">
      <c r="A350" s="295"/>
      <c r="B350" s="382" t="s">
        <v>467</v>
      </c>
      <c r="C350" s="389"/>
      <c r="D350" s="359">
        <f>-CLASIFICACION!G276</f>
        <v>-5139206687.0500002</v>
      </c>
      <c r="E350" s="359">
        <v>0</v>
      </c>
      <c r="F350" s="296"/>
      <c r="I350" s="299"/>
      <c r="J350" s="296"/>
    </row>
    <row r="351" spans="1:22" ht="16.5" customHeight="1">
      <c r="A351" s="295"/>
      <c r="B351" s="382" t="s">
        <v>180</v>
      </c>
      <c r="C351" s="389"/>
      <c r="D351" s="359">
        <f>-CLASIFICACION!G277</f>
        <v>-123357587901.27</v>
      </c>
      <c r="E351" s="359">
        <v>-17322248783.75</v>
      </c>
      <c r="F351" s="296"/>
      <c r="I351" s="299"/>
      <c r="J351" s="296"/>
    </row>
    <row r="352" spans="1:22">
      <c r="A352" s="295"/>
      <c r="B352" s="381" t="s">
        <v>3</v>
      </c>
      <c r="C352" s="385"/>
      <c r="D352" s="360">
        <f>+SUM(D345:D351)</f>
        <v>32950899.909988403</v>
      </c>
      <c r="E352" s="360">
        <f>SUM(E345:E351)</f>
        <v>2995302.5600013733</v>
      </c>
      <c r="F352" s="322"/>
      <c r="G352" s="322"/>
      <c r="I352" s="299"/>
      <c r="J352" s="296"/>
    </row>
    <row r="353" spans="1:10">
      <c r="A353" s="295"/>
    </row>
    <row r="354" spans="1:10">
      <c r="A354" s="295"/>
    </row>
    <row r="355" spans="1:10">
      <c r="A355" s="295"/>
      <c r="B355" s="294" t="s">
        <v>161</v>
      </c>
      <c r="C355" s="294"/>
    </row>
    <row r="356" spans="1:10" ht="36" customHeight="1">
      <c r="A356" s="295"/>
      <c r="B356" s="479" t="s">
        <v>183</v>
      </c>
      <c r="C356" s="479"/>
      <c r="D356" s="479"/>
      <c r="E356" s="479"/>
      <c r="F356" s="479"/>
      <c r="G356" s="479"/>
      <c r="H356" s="479"/>
      <c r="I356" s="479"/>
      <c r="J356" s="479"/>
    </row>
    <row r="357" spans="1:10">
      <c r="A357" s="295"/>
    </row>
    <row r="358" spans="1:10">
      <c r="A358" s="295"/>
      <c r="B358" s="294" t="s">
        <v>162</v>
      </c>
      <c r="C358" s="294"/>
    </row>
    <row r="359" spans="1:10">
      <c r="A359" s="295"/>
      <c r="B359" s="296" t="s">
        <v>625</v>
      </c>
    </row>
    <row r="360" spans="1:10">
      <c r="A360" s="295"/>
    </row>
    <row r="361" spans="1:10">
      <c r="A361" s="295"/>
      <c r="B361" s="361" t="s">
        <v>163</v>
      </c>
      <c r="C361" s="361"/>
    </row>
    <row r="362" spans="1:10">
      <c r="A362" s="295"/>
      <c r="B362" s="480" t="s">
        <v>626</v>
      </c>
      <c r="C362" s="480"/>
      <c r="D362" s="480"/>
      <c r="E362" s="480"/>
      <c r="F362" s="480"/>
      <c r="G362" s="480"/>
      <c r="H362" s="480"/>
      <c r="I362" s="480"/>
    </row>
    <row r="363" spans="1:10">
      <c r="A363" s="295"/>
      <c r="B363" s="391"/>
      <c r="C363" s="391"/>
      <c r="D363" s="391"/>
      <c r="E363" s="391"/>
      <c r="F363" s="391"/>
      <c r="G363" s="391"/>
      <c r="H363" s="391"/>
      <c r="I363" s="391"/>
    </row>
    <row r="364" spans="1:10">
      <c r="A364" s="295"/>
      <c r="B364" s="361" t="s">
        <v>164</v>
      </c>
      <c r="C364" s="361"/>
      <c r="D364" s="362"/>
      <c r="E364" s="362"/>
      <c r="F364" s="362"/>
      <c r="G364" s="362"/>
      <c r="H364" s="362"/>
      <c r="I364" s="362"/>
    </row>
    <row r="365" spans="1:10" ht="36.75" customHeight="1">
      <c r="A365" s="295"/>
      <c r="B365" s="481" t="s">
        <v>627</v>
      </c>
      <c r="C365" s="481"/>
      <c r="D365" s="481"/>
      <c r="E365" s="481"/>
      <c r="F365" s="481"/>
      <c r="G365" s="481"/>
      <c r="H365" s="481"/>
      <c r="I365" s="481"/>
    </row>
    <row r="366" spans="1:10">
      <c r="A366" s="295"/>
    </row>
    <row r="367" spans="1:10">
      <c r="A367" s="295"/>
    </row>
    <row r="368" spans="1:10">
      <c r="A368" s="295"/>
    </row>
    <row r="369" spans="1:9">
      <c r="A369" s="295"/>
      <c r="B369" s="296" t="s">
        <v>165</v>
      </c>
    </row>
    <row r="370" spans="1:9">
      <c r="A370" s="295"/>
    </row>
    <row r="371" spans="1:9">
      <c r="A371" s="295"/>
    </row>
    <row r="372" spans="1:9">
      <c r="A372" s="295"/>
    </row>
    <row r="373" spans="1:9">
      <c r="A373" s="295"/>
    </row>
    <row r="374" spans="1:9" s="131" customFormat="1">
      <c r="B374" s="130" t="s">
        <v>16</v>
      </c>
      <c r="D374" s="130" t="s">
        <v>15</v>
      </c>
      <c r="F374" s="130" t="s">
        <v>667</v>
      </c>
      <c r="I374" s="130" t="s">
        <v>107</v>
      </c>
    </row>
    <row r="375" spans="1:9" s="133" customFormat="1">
      <c r="B375" s="132" t="s">
        <v>6</v>
      </c>
      <c r="D375" s="132" t="s">
        <v>14</v>
      </c>
      <c r="F375" s="132" t="s">
        <v>668</v>
      </c>
      <c r="I375" s="132" t="s">
        <v>13</v>
      </c>
    </row>
    <row r="379" spans="1:9">
      <c r="C379" s="116"/>
    </row>
    <row r="383" spans="1:9">
      <c r="B383" s="418" t="s">
        <v>658</v>
      </c>
    </row>
    <row r="384" spans="1:9">
      <c r="B384" s="419" t="s">
        <v>642</v>
      </c>
    </row>
    <row r="385" spans="2:2">
      <c r="B385" s="420" t="s">
        <v>643</v>
      </c>
    </row>
  </sheetData>
  <autoFilter ref="B62:Q277" xr:uid="{6037EC03-8D0E-42CD-A805-ED7610C73528}">
    <filterColumn colId="1" showButton="0"/>
  </autoFilter>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06A4F7B5-6FDE-45A7-81D8-67C3DE53060A}"/>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42">
    <mergeCell ref="O280:O283"/>
    <mergeCell ref="P280:P283"/>
    <mergeCell ref="C280:D283"/>
    <mergeCell ref="Q280:Q283"/>
    <mergeCell ref="J280:J283"/>
    <mergeCell ref="K280:K283"/>
    <mergeCell ref="L280:L283"/>
    <mergeCell ref="M280:M283"/>
    <mergeCell ref="N280:N283"/>
    <mergeCell ref="E280:E283"/>
    <mergeCell ref="F280:F283"/>
    <mergeCell ref="G280:G283"/>
    <mergeCell ref="H280:H283"/>
    <mergeCell ref="I280:I283"/>
    <mergeCell ref="B14:C14"/>
    <mergeCell ref="B24:C24"/>
    <mergeCell ref="B52:C52"/>
    <mergeCell ref="C62:D63"/>
    <mergeCell ref="B312:C312"/>
    <mergeCell ref="B44:J44"/>
    <mergeCell ref="B19:I19"/>
    <mergeCell ref="B62:B63"/>
    <mergeCell ref="E62:E63"/>
    <mergeCell ref="H62:H63"/>
    <mergeCell ref="B280:B283"/>
    <mergeCell ref="O62:O63"/>
    <mergeCell ref="P62:P63"/>
    <mergeCell ref="Q62:Q63"/>
    <mergeCell ref="J62:J63"/>
    <mergeCell ref="K62:K63"/>
    <mergeCell ref="L62:L63"/>
    <mergeCell ref="M62:M63"/>
    <mergeCell ref="N62:N63"/>
    <mergeCell ref="B356:J356"/>
    <mergeCell ref="B362:I362"/>
    <mergeCell ref="B365:I365"/>
    <mergeCell ref="F62:F63"/>
    <mergeCell ref="G62:G63"/>
    <mergeCell ref="I62:I63"/>
    <mergeCell ref="B344:C344"/>
    <mergeCell ref="B320:C320"/>
    <mergeCell ref="B329:C329"/>
  </mergeCells>
  <hyperlinks>
    <hyperlink ref="G8" location="Índice!A1" display="Índice" xr:uid="{00000000-0004-0000-0700-000000000000}"/>
  </hyperlinks>
  <pageMargins left="0.25" right="0.25" top="0.75" bottom="0.75" header="0.3" footer="0.3"/>
  <pageSetup paperSize="9" scale="47"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7FfyY8tf+68ypqlEYp6aNJZCIpysxurousI3vlgiezI=</DigestValue>
    </Reference>
    <Reference Type="http://www.w3.org/2000/09/xmldsig#Object" URI="#idOfficeObject">
      <DigestMethod Algorithm="http://www.w3.org/2001/04/xmlenc#sha256"/>
      <DigestValue>UJ2yLTMcQw4rz5QKdGGo41dfCz9Sk/O1TjAK/yfoG9E=</DigestValue>
    </Reference>
    <Reference Type="http://uri.etsi.org/01903#SignedProperties" URI="#idSignedProperties">
      <Transforms>
        <Transform Algorithm="http://www.w3.org/TR/2001/REC-xml-c14n-20010315"/>
      </Transforms>
      <DigestMethod Algorithm="http://www.w3.org/2001/04/xmlenc#sha256"/>
      <DigestValue>a27IwWnnne3QfHK4QfpF4UOSijeedIFd+6SYqp8fzCA=</DigestValue>
    </Reference>
    <Reference Type="http://www.w3.org/2000/09/xmldsig#Object" URI="#idValidSigLnImg">
      <DigestMethod Algorithm="http://www.w3.org/2001/04/xmlenc#sha256"/>
      <DigestValue>tg5+6fbjGDkUweAtlbitMrizNvMjPxOBH8/gOIJEfzQ=</DigestValue>
    </Reference>
    <Reference Type="http://www.w3.org/2000/09/xmldsig#Object" URI="#idInvalidSigLnImg">
      <DigestMethod Algorithm="http://www.w3.org/2001/04/xmlenc#sha256"/>
      <DigestValue>lRxmSupSt+mqf3iBu6yKUEiXwToEy6sLShcC1ZvdyTE=</DigestValue>
    </Reference>
  </SignedInfo>
  <SignatureValue>OYgxyLkzOyB/2lJs9L7r9qhjbg+x0CTYf99UTcilo6YLTJeI9C2GECz2Fxhlk9OkU+6kuoyGZSrM
fa16EMpAByiYxUgjV5Lc4caOaf3K/J8lDe2jqjQ9h5wIlhsoToSRFq8l59nhZ/04LIR2DtQwk/wj
rhT7mTtREkjgGIk3N3YlPWaUDIFTfyzbzHDYNUMmhKWdZ05d+s5WBNOXvV6O3WWhCCwc99G646AD
yPTbgqs1RhHaDMXIqs3fbiwc4yo971KxYzWynTiKYOahA3WnhQFW8m4AdRzdTIVsFNXZHo6/CH1z
+SeD1Oi5htWhn/88MAAkTbkGkIQjRn9PGfdcpA==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B2sTI8b2c9JMJrTzNYoY5O1k2k4/W+wCMIpEMLsrYJI=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vjNhMhtOhOqXjW2HZ0Cw67xBTgxMIB0xn0tTOb0CVRE=</DigestValue>
      </Reference>
      <Reference URI="/xl/drawings/drawing3.xml?ContentType=application/vnd.openxmlformats-officedocument.drawing+xml">
        <DigestMethod Algorithm="http://www.w3.org/2001/04/xmlenc#sha256"/>
        <DigestValue>fbMxZwlAqVQupXdLkKzuBDktP85aQeiEvVvbkOdW6ZU=</DigestValue>
      </Reference>
      <Reference URI="/xl/drawings/drawing4.xml?ContentType=application/vnd.openxmlformats-officedocument.drawing+xml">
        <DigestMethod Algorithm="http://www.w3.org/2001/04/xmlenc#sha256"/>
        <DigestValue>/1GYWPzXdhu5DtY8LIXjpLHO+oCnc1sMQDWW87nMeSM=</DigestValue>
      </Reference>
      <Reference URI="/xl/drawings/drawing5.xml?ContentType=application/vnd.openxmlformats-officedocument.drawing+xml">
        <DigestMethod Algorithm="http://www.w3.org/2001/04/xmlenc#sha256"/>
        <DigestValue>5T54+RGt+yhmKul03EUmpQCR0n3dcO8MPDy83GMMhPw=</DigestValue>
      </Reference>
      <Reference URI="/xl/drawings/drawing6.xml?ContentType=application/vnd.openxmlformats-officedocument.drawing+xml">
        <DigestMethod Algorithm="http://www.w3.org/2001/04/xmlenc#sha256"/>
        <DigestValue>WzTgwCgglll+Hxo0OzciKSio6LU2xPj6QIFc2ax/7gc=</DigestValue>
      </Reference>
      <Reference URI="/xl/drawings/drawing7.xml?ContentType=application/vnd.openxmlformats-officedocument.drawing+xml">
        <DigestMethod Algorithm="http://www.w3.org/2001/04/xmlenc#sha256"/>
        <DigestValue>8egRlbYxxkqocAOG+eWAcD1waDp7nhOypGXZjd8yDUo=</DigestValue>
      </Reference>
      <Reference URI="/xl/drawings/vmlDrawing1.vml?ContentType=application/vnd.openxmlformats-officedocument.vmlDrawing">
        <DigestMethod Algorithm="http://www.w3.org/2001/04/xmlenc#sha256"/>
        <DigestValue>stDjiGcosjrk4nEAl0MmmYxNS6xFOgGXi4FjLyq352Q=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QLAEPGvGMBE137AOLjGRlmXOR/Q16BtzVjdkYl9Egec=</DigestValue>
      </Reference>
      <Reference URI="/xl/media/image3.emf?ContentType=image/x-emf">
        <DigestMethod Algorithm="http://www.w3.org/2001/04/xmlenc#sha256"/>
        <DigestValue>quteCeqQ/hqY5hOL50uFdH3HXF6yCpvznlHshpM+P44=</DigestValue>
      </Reference>
      <Reference URI="/xl/media/image4.emf?ContentType=image/x-emf">
        <DigestMethod Algorithm="http://www.w3.org/2001/04/xmlenc#sha256"/>
        <DigestValue>1SrLybzuj0Vp23/tnfe+WOwN3LJdO1Kf9M3AnsqJUyA=</DigestValue>
      </Reference>
      <Reference URI="/xl/media/image5.emf?ContentType=image/x-emf">
        <DigestMethod Algorithm="http://www.w3.org/2001/04/xmlenc#sha256"/>
        <DigestValue>vz5MEOrBAalVVs4nf6WYyACiLY2J2Wulux6GwduD9DU=</DigestValue>
      </Reference>
      <Reference URI="/xl/media/image6.emf?ContentType=image/x-emf">
        <DigestMethod Algorithm="http://www.w3.org/2001/04/xmlenc#sha256"/>
        <DigestValue>/fvyzm1evcf/PAW5lu25BShATjZmCYxDFuDnELwNVqc=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BCq9O5HHwm91X0cDGi4bjZg0oXnSgv7WGiCfkpesuIU=</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nrwW2aOzrJ6w3s+3W+h5IvHukzB/6FZNl1merJBqyjs=</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NBJPJtVU2y8g6Bxm9ZLxOiT5LaEsLL5XEhfNiaaWt20=</DigestValue>
      </Reference>
      <Reference URI="/xl/printerSettings/printerSettings23.bin?ContentType=application/vnd.openxmlformats-officedocument.spreadsheetml.printerSettings">
        <DigestMethod Algorithm="http://www.w3.org/2001/04/xmlenc#sha256"/>
        <DigestValue>NBJPJtVU2y8g6Bxm9ZLxOiT5LaEsLL5XEhfNiaaWt20=</DigestValue>
      </Reference>
      <Reference URI="/xl/printerSettings/printerSettings24.bin?ContentType=application/vnd.openxmlformats-officedocument.spreadsheetml.printerSettings">
        <DigestMethod Algorithm="http://www.w3.org/2001/04/xmlenc#sha256"/>
        <DigestValue>NBJPJtVU2y8g6Bxm9ZLxOiT5LaEsLL5XEhfNiaaWt20=</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rB+hHz7fOU40/GO+qFynUE9fMS/9Of875SrSefqAzz8=</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rB+hHz7fOU40/GO+qFynUE9fMS/9Of875SrSefqAzz8=</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/z3eQ+UMsWmlY2C9s9J0Bb/IJ4Aa5mz2cuFsuGoDp0A=</DigestValue>
      </Reference>
      <Reference URI="/xl/printerSettings/printerSettings36.bin?ContentType=application/vnd.openxmlformats-officedocument.spreadsheetml.printerSettings">
        <DigestMethod Algorithm="http://www.w3.org/2001/04/xmlenc#sha256"/>
        <DigestValue>HeMXh0BvJ5EJgLU/vDhAs8Wted+7ofJnylrfXHCWHDg=</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40.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J4KqrTSBbu0nMsR3PPgdolhfhM1tag02b7KXmrqNv/8=</DigestValue>
      </Reference>
      <Reference URI="/xl/styles.xml?ContentType=application/vnd.openxmlformats-officedocument.spreadsheetml.styles+xml">
        <DigestMethod Algorithm="http://www.w3.org/2001/04/xmlenc#sha256"/>
        <DigestValue>1LrhuWoxdc2ps0LV0WKQrm9LCDxBP6iN6n1QwtAzrC0=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Z34VuKlLB4nWW+2c8tCb4l5K0u2OMVlHX/EG3gkRnSk=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VGO9KhBuXy7z5l/+NLAYuSFWyxahf6dM0sGZ6ARfgJc=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mB40vAhqkcNTFbxhP1zh/o3saE4j5FnGNLEfDWo8mqc=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dWe+C0Xh74F3i3oeVVupTQ9AWwiB2+WAKnGINfvXc9c=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qN368wToAbImsAgFNKZZNHtL+wS/l3YTdFJelBgXCjM=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svMGJJFc8u55emcwRJu4rDTdaK5koTMCClbQA4kj+gA=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xmg6VJnqyUbDVGGTF2WWBPbifaoTQlM1sxtMzXPXB8s=</DigestValue>
      </Reference>
      <Reference URI="/xl/worksheets/sheet1.xml?ContentType=application/vnd.openxmlformats-officedocument.spreadsheetml.worksheet+xml">
        <DigestMethod Algorithm="http://www.w3.org/2001/04/xmlenc#sha256"/>
        <DigestValue>ZCVpcVJgxMEx66QRTuBE99xG289D/+5+/nSRLRcKf3U=</DigestValue>
      </Reference>
      <Reference URI="/xl/worksheets/sheet10.xml?ContentType=application/vnd.openxmlformats-officedocument.spreadsheetml.worksheet+xml">
        <DigestMethod Algorithm="http://www.w3.org/2001/04/xmlenc#sha256"/>
        <DigestValue>Ehn6Yf5mdYYCyeoFf41o/XYWrcs8ga8g0g1cjmbRIeY=</DigestValue>
      </Reference>
      <Reference URI="/xl/worksheets/sheet2.xml?ContentType=application/vnd.openxmlformats-officedocument.spreadsheetml.worksheet+xml">
        <DigestMethod Algorithm="http://www.w3.org/2001/04/xmlenc#sha256"/>
        <DigestValue>7CZ1WpcKhkxlDe5/rEF7OY/oMm6oVSQv8JZFE5Rd19k=</DigestValue>
      </Reference>
      <Reference URI="/xl/worksheets/sheet3.xml?ContentType=application/vnd.openxmlformats-officedocument.spreadsheetml.worksheet+xml">
        <DigestMethod Algorithm="http://www.w3.org/2001/04/xmlenc#sha256"/>
        <DigestValue>orPYsF+AyWQnKV1vZPg4VRe3uOSmew7GOIL5XQHwmyY=</DigestValue>
      </Reference>
      <Reference URI="/xl/worksheets/sheet4.xml?ContentType=application/vnd.openxmlformats-officedocument.spreadsheetml.worksheet+xml">
        <DigestMethod Algorithm="http://www.w3.org/2001/04/xmlenc#sha256"/>
        <DigestValue>U6JFgxbD8+LWcYDh9nByjlHZlyWDF7KkUxZZc5jce5k=</DigestValue>
      </Reference>
      <Reference URI="/xl/worksheets/sheet5.xml?ContentType=application/vnd.openxmlformats-officedocument.spreadsheetml.worksheet+xml">
        <DigestMethod Algorithm="http://www.w3.org/2001/04/xmlenc#sha256"/>
        <DigestValue>FSFjkiCqwoxDbS1UtDsuNvz7xeI78BxyjBvF0ZZyAg8=</DigestValue>
      </Reference>
      <Reference URI="/xl/worksheets/sheet6.xml?ContentType=application/vnd.openxmlformats-officedocument.spreadsheetml.worksheet+xml">
        <DigestMethod Algorithm="http://www.w3.org/2001/04/xmlenc#sha256"/>
        <DigestValue>CWZQIKw151l1FTeRzaiDlIWEeajW7Vu04BgkwsxuxXY=</DigestValue>
      </Reference>
      <Reference URI="/xl/worksheets/sheet7.xml?ContentType=application/vnd.openxmlformats-officedocument.spreadsheetml.worksheet+xml">
        <DigestMethod Algorithm="http://www.w3.org/2001/04/xmlenc#sha256"/>
        <DigestValue>yHxWbTDAuRAKWB+79JdmOxdv0/JS41NYxXX/vni3zEk=</DigestValue>
      </Reference>
      <Reference URI="/xl/worksheets/sheet8.xml?ContentType=application/vnd.openxmlformats-officedocument.spreadsheetml.worksheet+xml">
        <DigestMethod Algorithm="http://www.w3.org/2001/04/xmlenc#sha256"/>
        <DigestValue>4mM8hlAjj9e3ihvMiWGa1VW5N7W4AV43pIWuMnO9+sI=</DigestValue>
      </Reference>
      <Reference URI="/xl/worksheets/sheet9.xml?ContentType=application/vnd.openxmlformats-officedocument.spreadsheetml.worksheet+xml">
        <DigestMethod Algorithm="http://www.w3.org/2001/04/xmlenc#sha256"/>
        <DigestValue>TAwlKfCSMZ5pXKz8H8N6dDRIE28F7QEpTsaXSfUUY5o=</DigestValue>
      </Reference>
    </Manifest>
    <SignatureProperties>
      <SignatureProperty Id="idSignatureTime" Target="#idPackageSignature">
        <mdssi:SignatureTime xmlns:mdssi="http://schemas.openxmlformats.org/package/2006/digital-signature">
          <mdssi:Format>YYYY-MM-DDThh:mm:ssTZD</mdssi:Format>
          <mdssi:Value>2022-04-05T13:44:30Z</mdssi:Value>
        </mdssi:SignatureTime>
      </SignatureProperty>
    </SignatureProperties>
  </Object>
  <Object Id="idOfficeObject">
    <SignatureProperties>
      <SignatureProperty Id="idOfficeV1Details" Target="#idPackageSignature">
        <SignatureInfoV1 xmlns="http://schemas.microsoft.com/office/2006/digsig">
          <SetupID>{245A20D0-55FA-4F59-A2D1-2AA85CB073A3}</SetupID>
          <SignatureText>Shirley Vichini</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2022-04-05T13:44:30Z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Hr/+n8AAACwev/6fwAAPEde//p/AAAAAIhf+38AAFEEz/76fwAAMBaIX/t/AAA8R17/+n8AAMgWAAAAAAAAQAAAwPp/AAAAAIhf+38AACEHz/76fwAABAAAAAAAAAAwFohf+38AAPC1L4qYAAAAPEde/wAAAABIAAAAAAAAADxHXv/6fwAAqLN6//p/AACAS17/+n8AAAEAAAAAAAAA/nBe//p/AAAAAIhf+38AAAAAAAAAAAAAAAAAAJgAAABQui+KmAAAAPCz8O5ZAgAAW6azXft/AADQti+KmAAAAGm3L4qYAAAAAAAAAAAAAAAAAAAAZHYACAAAAAAlAAAADAAAAAEAAAAYAAAADAAAAAAAAAASAAAADAAAAAEAAAAeAAAAGAAAAO4AAAAFAAAAMgEAABYAAAAlAAAADAAAAAEAAABUAAAAiAAAAO8AAAAFAAAAMAEAABUAAAABAAAAVVWPQYX2jkHvAAAABQAAAAoAAABMAAAAAAAAAAAAAAAAAAAA//////////9gAAAAMAA1AC8AMAA0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PCpcNpZAgAAAAAAAAAAAAABAAAAAAAAAIiu1l37fwAAAAAAAAAAAACAP4hf+38AAAkAAAABAAAACQAAAAAAAAAAAAAAAAAAAAAAAAAAAAAA/k0LtvDLAAALbbZL+38AACBNrO5ZAgAAYDPS+1kCAADws/DuWQIAAADUL4oAAAAAAAAAAAAAAAAHAAAAAAAAAAAAAAAAAAAAPNMvipgAAAB50y+KmAAAAGG3r137fwAASBtz//p/AAAAALn+AAAAAJCzev/6fwAA0NIvipgAAADws/DuWQIAAFums137fwAA4NIvipgAAAB50y+KmAAAAKAgwfF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K7WXft/AAAAAAAAAAAAAICXJ51ZAgAAUKzT3FkCAACUpMz9+n8AAAAAAAAAAAAAAAAAAAAAAAA+Kgu28MsAANit09xZAgAAEK0S3VkCAADg////AAAAAPCz8O5ZAgAAWLsvigAAAAAAAAAAAAAAAAYAAAAAAAAAAAAAAAAAAAB8ui+KmAAAALm6L4qYAAAAYbevXft/AAABAAAAAAAAANDN954AAAAAmDp2/vp/AAAAmyedWQIAAPCz8O5ZAgAAW6azXft/AAAgui+KmAAAALm6L4qYAAAAMCKE/FkCAAAAAAAAZHYACAAAAAAlAAAADAAAAAMAAAAYAAAADAAAAAAAAAASAAAADAAAAAEAAAAWAAAADAAAAAgAAABUAAAAVAAAAAwAAAA3AAAAIAAAAFoAAAABAAAAVVWPQYX2jkEMAAAAWwAAAAEAAABMAAAABAAAAAsAAAA3AAAAIgAAAFsAAABQAAAAWACtt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BAvGP++n8AAAAAAAD6fwAAQLxj/vp/AACIrtZd+38AAAAAAAAAAAAAAAAAAAAAAABQ1feeWQIAAAAAAAAAAAAAAAAAAAAAAAAAAAAAAAAAAF4qC7bwywAAtoLH/fp/AAD4tGP++n8AAOz///8AAAAA8LPw7lkCAAC4uy+KAAAAAAAAAAAAAAAACQAAAAAAAAAAAAAAAAAAANy6L4qYAAAAGbsvipgAAABht69d+38AAEC8Y/76fwAAwVnX/QAAAAAQwy+KmAAAAAAAAAAAAAAA8LPw7lkCAABbprNd+38AAIC6L4qYAAAAGbsvipgAAAAQ7Y78WQIAAAAAAABkdgAIAAAAACUAAAAMAAAABAAAABgAAAAMAAAAAAAAABIAAAAMAAAAAQAAAB4AAAAYAAAAMAAAADsAAACsAAAAVwAAACUAAAAMAAAABAAAAFQAAACoAAAAMQAAADsAAACqAAAAVgAAAAEAAABVVY9BhfaOQTEAAAA7AAAADwAAAEwAAAAAAAAAAAAAAAAAAAD//////////2wAAABTAGgAaQByAGwAZQB5ACAAVgBpAGMAaABpAG4AaQAwCg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Mm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1s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ev/6fwAAALB6//p/AAA8R17/+n8AAAAAiF/7fwAAUQTP/vp/AAAwFohf+38AADxHXv/6fwAAyBYAAAAAAABAAADA+n8AAAAAiF/7fwAAIQfP/vp/AAAEAAAAAAAAADAWiF/7fwAA8LUvipgAAAA8R17/AAAAAEgAAAAAAAAAPEde//p/AACos3r/+n8AAIBLXv/6fwAAAQAAAAAAAAD+cF7/+n8AAAAAiF/7fwAAAAAAAAAAAAAAAAAAmAAAAFC6L4qYAAAA8LPw7lkCAABbprNd+38AANC2L4qYAAAAabcvipg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wqXDaWQIAAAAAAAAAAAAAAQAAAAAAAACIrtZd+38AAAAAAAAAAAAAgD+IX/t/AAAJAAAAAQAAAAkAAAAAAAAAAAAAAAAAAAAAAAAAAAAAAP5NC7bwywAAC222S/t/AAAgTazuWQIAAGAz0vtZAgAA8LPw7lkCAAAA1C+KAAAAAAAAAAAAAAAABwAAAAAAAAAAAAAAAAAAADzTL4qYAAAAedMvipgAAABht69d+38AAEgbc//6fwAAAAC5/gAAAACQs3r/+n8AANDSL4qYAAAA8LPw7lkCAABbprNd+38AAODSL4qYAAAAedMvipgAAACgIMHxW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AAAAAPp/AAAAAAAA+n8AAIiu1l37fwAAAAAAAAAAAACAlyedWQIAAFCs09xZAgAAlKTM/fp/AAAAAAAAAAAAAAAAAAAAAAAAPioLtvDLAADYrdPcWQIAABCtEt1ZAgAA4P///wAAAADws/DuWQIAAFi7L4oAAAAAAAAAAAAAAAAGAAAAAAAAAAAAAAAAAAAAfLovipgAAAC5ui+KmAAAAGG3r137fwAAAQAAAAAAAADQzfeeAAAAAJg6dv76fwAAAJsnnVkCAADws/DuWQIAAFums137fwAAILovipgAAAC5ui+KmAAAADAihPxZ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QLxj/vp/AAAAAAAA+n8AAEC8Y/76fwAAiK7WXft/AAAAAAAAAAAAAAAAAAAAAAAAUNX3nlkCAAAAAAAAAAAAAAAAAAAAAAAAAAAAAAAAAABeKgu28MsAALaCx/36fwAA+LRj/vp/AADs////AAAAAPCz8O5ZAgAAuLsvigAAAAAAAAAAAAAAAAkAAAAAAAAAAAAAAAAAAADcui+KmAAAABm7L4qYAAAAYbevXft/AABAvGP++n8AAMFZ1/0AAAAAEMMvipgAAAAAAAAAAAAAAPCz8O5ZAgAAW6azXft/AACAui+KmAAAABm7L4qYAAAAEO2O/Fk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InQ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xvV9SuCgbaAfo5sewP42YtAMxQYPGSTPrAVkTis9Jbs=</DigestValue>
    </Reference>
    <Reference Type="http://www.w3.org/2000/09/xmldsig#Object" URI="#idOfficeObject">
      <DigestMethod Algorithm="http://www.w3.org/2001/04/xmlenc#sha256"/>
      <DigestValue>SX71jgvP4p/9+gCrwgpMQLyQceNeFTHGysVFaTRrI6k=</DigestValue>
    </Reference>
    <Reference Type="http://uri.etsi.org/01903#SignedProperties" URI="#idSignedProperties">
      <Transforms>
        <Transform Algorithm="http://www.w3.org/TR/2001/REC-xml-c14n-20010315"/>
      </Transforms>
      <DigestMethod Algorithm="http://www.w3.org/2001/04/xmlenc#sha256"/>
      <DigestValue>Af2BvTbeZEPMaDZAxCiqwqTH+c++jRyL5WBc9jr0pZQ=</DigestValue>
    </Reference>
    <Reference Type="http://www.w3.org/2000/09/xmldsig#Object" URI="#idValidSigLnImg">
      <DigestMethod Algorithm="http://www.w3.org/2001/04/xmlenc#sha256"/>
      <DigestValue>MEa6GSPK3C/+3WH/4shSNB1RjEwuBJ8mce7Lls+KJEk=</DigestValue>
    </Reference>
    <Reference Type="http://www.w3.org/2000/09/xmldsig#Object" URI="#idInvalidSigLnImg">
      <DigestMethod Algorithm="http://www.w3.org/2001/04/xmlenc#sha256"/>
      <DigestValue>+818jnDj8KBeRaZ9XDsZdE6mLBfSumeY4qVJ9QWtX0E=</DigestValue>
    </Reference>
  </SignedInfo>
  <SignatureValue>pyGTwRfN8aAceTnWkrCq/ujAHr3JtiAjPbBkRnit1ROdF5HABlB4+Vw0WIlF5LkMQGlumJj2vRJ2
ilk7dTCs/uUbmVvEFmda3lPHfKofmr7swCLLnT5i+KjiKQwzHb90CAjIgDWw4qPK/fwol55f+ReH
xdT9rb18CiVurrsStyxZAyr0OGlOEii2IZAzG2KYtEoOZzdZLgLY0bq2Gu/pc4URmmcd14hDn1iu
ImdJd8u2Z1ovIZE1Vm9BhWq8S6gRIi6PaGqUcZ7mLRaduHPOrCyvB6vzxE8r4pKkrdeyI0svkLHY
aECdxDDKOn/m7UyG5/L00uFuTTr5ah9r1plLvg==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B2sTI8b2c9JMJrTzNYoY5O1k2k4/W+wCMIpEMLsrYJI=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vjNhMhtOhOqXjW2HZ0Cw67xBTgxMIB0xn0tTOb0CVRE=</DigestValue>
      </Reference>
      <Reference URI="/xl/drawings/drawing3.xml?ContentType=application/vnd.openxmlformats-officedocument.drawing+xml">
        <DigestMethod Algorithm="http://www.w3.org/2001/04/xmlenc#sha256"/>
        <DigestValue>fbMxZwlAqVQupXdLkKzuBDktP85aQeiEvVvbkOdW6ZU=</DigestValue>
      </Reference>
      <Reference URI="/xl/drawings/drawing4.xml?ContentType=application/vnd.openxmlformats-officedocument.drawing+xml">
        <DigestMethod Algorithm="http://www.w3.org/2001/04/xmlenc#sha256"/>
        <DigestValue>/1GYWPzXdhu5DtY8LIXjpLHO+oCnc1sMQDWW87nMeSM=</DigestValue>
      </Reference>
      <Reference URI="/xl/drawings/drawing5.xml?ContentType=application/vnd.openxmlformats-officedocument.drawing+xml">
        <DigestMethod Algorithm="http://www.w3.org/2001/04/xmlenc#sha256"/>
        <DigestValue>5T54+RGt+yhmKul03EUmpQCR0n3dcO8MPDy83GMMhPw=</DigestValue>
      </Reference>
      <Reference URI="/xl/drawings/drawing6.xml?ContentType=application/vnd.openxmlformats-officedocument.drawing+xml">
        <DigestMethod Algorithm="http://www.w3.org/2001/04/xmlenc#sha256"/>
        <DigestValue>WzTgwCgglll+Hxo0OzciKSio6LU2xPj6QIFc2ax/7gc=</DigestValue>
      </Reference>
      <Reference URI="/xl/drawings/drawing7.xml?ContentType=application/vnd.openxmlformats-officedocument.drawing+xml">
        <DigestMethod Algorithm="http://www.w3.org/2001/04/xmlenc#sha256"/>
        <DigestValue>8egRlbYxxkqocAOG+eWAcD1waDp7nhOypGXZjd8yDUo=</DigestValue>
      </Reference>
      <Reference URI="/xl/drawings/vmlDrawing1.vml?ContentType=application/vnd.openxmlformats-officedocument.vmlDrawing">
        <DigestMethod Algorithm="http://www.w3.org/2001/04/xmlenc#sha256"/>
        <DigestValue>stDjiGcosjrk4nEAl0MmmYxNS6xFOgGXi4FjLyq352Q=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QLAEPGvGMBE137AOLjGRlmXOR/Q16BtzVjdkYl9Egec=</DigestValue>
      </Reference>
      <Reference URI="/xl/media/image3.emf?ContentType=image/x-emf">
        <DigestMethod Algorithm="http://www.w3.org/2001/04/xmlenc#sha256"/>
        <DigestValue>quteCeqQ/hqY5hOL50uFdH3HXF6yCpvznlHshpM+P44=</DigestValue>
      </Reference>
      <Reference URI="/xl/media/image4.emf?ContentType=image/x-emf">
        <DigestMethod Algorithm="http://www.w3.org/2001/04/xmlenc#sha256"/>
        <DigestValue>1SrLybzuj0Vp23/tnfe+WOwN3LJdO1Kf9M3AnsqJUyA=</DigestValue>
      </Reference>
      <Reference URI="/xl/media/image5.emf?ContentType=image/x-emf">
        <DigestMethod Algorithm="http://www.w3.org/2001/04/xmlenc#sha256"/>
        <DigestValue>vz5MEOrBAalVVs4nf6WYyACiLY2J2Wulux6GwduD9DU=</DigestValue>
      </Reference>
      <Reference URI="/xl/media/image6.emf?ContentType=image/x-emf">
        <DigestMethod Algorithm="http://www.w3.org/2001/04/xmlenc#sha256"/>
        <DigestValue>/fvyzm1evcf/PAW5lu25BShATjZmCYxDFuDnELwNVqc=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BCq9O5HHwm91X0cDGi4bjZg0oXnSgv7WGiCfkpesuIU=</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nrwW2aOzrJ6w3s+3W+h5IvHukzB/6FZNl1merJBqyjs=</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NBJPJtVU2y8g6Bxm9ZLxOiT5LaEsLL5XEhfNiaaWt20=</DigestValue>
      </Reference>
      <Reference URI="/xl/printerSettings/printerSettings23.bin?ContentType=application/vnd.openxmlformats-officedocument.spreadsheetml.printerSettings">
        <DigestMethod Algorithm="http://www.w3.org/2001/04/xmlenc#sha256"/>
        <DigestValue>NBJPJtVU2y8g6Bxm9ZLxOiT5LaEsLL5XEhfNiaaWt20=</DigestValue>
      </Reference>
      <Reference URI="/xl/printerSettings/printerSettings24.bin?ContentType=application/vnd.openxmlformats-officedocument.spreadsheetml.printerSettings">
        <DigestMethod Algorithm="http://www.w3.org/2001/04/xmlenc#sha256"/>
        <DigestValue>NBJPJtVU2y8g6Bxm9ZLxOiT5LaEsLL5XEhfNiaaWt20=</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rB+hHz7fOU40/GO+qFynUE9fMS/9Of875SrSefqAzz8=</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rB+hHz7fOU40/GO+qFynUE9fMS/9Of875SrSefqAzz8=</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/z3eQ+UMsWmlY2C9s9J0Bb/IJ4Aa5mz2cuFsuGoDp0A=</DigestValue>
      </Reference>
      <Reference URI="/xl/printerSettings/printerSettings36.bin?ContentType=application/vnd.openxmlformats-officedocument.spreadsheetml.printerSettings">
        <DigestMethod Algorithm="http://www.w3.org/2001/04/xmlenc#sha256"/>
        <DigestValue>HeMXh0BvJ5EJgLU/vDhAs8Wted+7ofJnylrfXHCWHDg=</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40.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J4KqrTSBbu0nMsR3PPgdolhfhM1tag02b7KXmrqNv/8=</DigestValue>
      </Reference>
      <Reference URI="/xl/styles.xml?ContentType=application/vnd.openxmlformats-officedocument.spreadsheetml.styles+xml">
        <DigestMethod Algorithm="http://www.w3.org/2001/04/xmlenc#sha256"/>
        <DigestValue>1LrhuWoxdc2ps0LV0WKQrm9LCDxBP6iN6n1QwtAzrC0=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Z34VuKlLB4nWW+2c8tCb4l5K0u2OMVlHX/EG3gkRnSk=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VGO9KhBuXy7z5l/+NLAYuSFWyxahf6dM0sGZ6ARfgJc=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mB40vAhqkcNTFbxhP1zh/o3saE4j5FnGNLEfDWo8mqc=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dWe+C0Xh74F3i3oeVVupTQ9AWwiB2+WAKnGINfvXc9c=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qN368wToAbImsAgFNKZZNHtL+wS/l3YTdFJelBgXCjM=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svMGJJFc8u55emcwRJu4rDTdaK5koTMCClbQA4kj+gA=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xmg6VJnqyUbDVGGTF2WWBPbifaoTQlM1sxtMzXPXB8s=</DigestValue>
      </Reference>
      <Reference URI="/xl/worksheets/sheet1.xml?ContentType=application/vnd.openxmlformats-officedocument.spreadsheetml.worksheet+xml">
        <DigestMethod Algorithm="http://www.w3.org/2001/04/xmlenc#sha256"/>
        <DigestValue>ZCVpcVJgxMEx66QRTuBE99xG289D/+5+/nSRLRcKf3U=</DigestValue>
      </Reference>
      <Reference URI="/xl/worksheets/sheet10.xml?ContentType=application/vnd.openxmlformats-officedocument.spreadsheetml.worksheet+xml">
        <DigestMethod Algorithm="http://www.w3.org/2001/04/xmlenc#sha256"/>
        <DigestValue>Ehn6Yf5mdYYCyeoFf41o/XYWrcs8ga8g0g1cjmbRIeY=</DigestValue>
      </Reference>
      <Reference URI="/xl/worksheets/sheet2.xml?ContentType=application/vnd.openxmlformats-officedocument.spreadsheetml.worksheet+xml">
        <DigestMethod Algorithm="http://www.w3.org/2001/04/xmlenc#sha256"/>
        <DigestValue>7CZ1WpcKhkxlDe5/rEF7OY/oMm6oVSQv8JZFE5Rd19k=</DigestValue>
      </Reference>
      <Reference URI="/xl/worksheets/sheet3.xml?ContentType=application/vnd.openxmlformats-officedocument.spreadsheetml.worksheet+xml">
        <DigestMethod Algorithm="http://www.w3.org/2001/04/xmlenc#sha256"/>
        <DigestValue>orPYsF+AyWQnKV1vZPg4VRe3uOSmew7GOIL5XQHwmyY=</DigestValue>
      </Reference>
      <Reference URI="/xl/worksheets/sheet4.xml?ContentType=application/vnd.openxmlformats-officedocument.spreadsheetml.worksheet+xml">
        <DigestMethod Algorithm="http://www.w3.org/2001/04/xmlenc#sha256"/>
        <DigestValue>U6JFgxbD8+LWcYDh9nByjlHZlyWDF7KkUxZZc5jce5k=</DigestValue>
      </Reference>
      <Reference URI="/xl/worksheets/sheet5.xml?ContentType=application/vnd.openxmlformats-officedocument.spreadsheetml.worksheet+xml">
        <DigestMethod Algorithm="http://www.w3.org/2001/04/xmlenc#sha256"/>
        <DigestValue>FSFjkiCqwoxDbS1UtDsuNvz7xeI78BxyjBvF0ZZyAg8=</DigestValue>
      </Reference>
      <Reference URI="/xl/worksheets/sheet6.xml?ContentType=application/vnd.openxmlformats-officedocument.spreadsheetml.worksheet+xml">
        <DigestMethod Algorithm="http://www.w3.org/2001/04/xmlenc#sha256"/>
        <DigestValue>CWZQIKw151l1FTeRzaiDlIWEeajW7Vu04BgkwsxuxXY=</DigestValue>
      </Reference>
      <Reference URI="/xl/worksheets/sheet7.xml?ContentType=application/vnd.openxmlformats-officedocument.spreadsheetml.worksheet+xml">
        <DigestMethod Algorithm="http://www.w3.org/2001/04/xmlenc#sha256"/>
        <DigestValue>yHxWbTDAuRAKWB+79JdmOxdv0/JS41NYxXX/vni3zEk=</DigestValue>
      </Reference>
      <Reference URI="/xl/worksheets/sheet8.xml?ContentType=application/vnd.openxmlformats-officedocument.spreadsheetml.worksheet+xml">
        <DigestMethod Algorithm="http://www.w3.org/2001/04/xmlenc#sha256"/>
        <DigestValue>4mM8hlAjj9e3ihvMiWGa1VW5N7W4AV43pIWuMnO9+sI=</DigestValue>
      </Reference>
      <Reference URI="/xl/worksheets/sheet9.xml?ContentType=application/vnd.openxmlformats-officedocument.spreadsheetml.worksheet+xml">
        <DigestMethod Algorithm="http://www.w3.org/2001/04/xmlenc#sha256"/>
        <DigestValue>TAwlKfCSMZ5pXKz8H8N6dDRIE28F7QEpTsaXSfUUY5o=</DigestValue>
      </Reference>
    </Manifest>
    <SignatureProperties>
      <SignatureProperty Id="idSignatureTime" Target="#idPackageSignature">
        <mdssi:SignatureTime xmlns:mdssi="http://schemas.openxmlformats.org/package/2006/digital-signature">
          <mdssi:Format>YYYY-MM-DDThh:mm:ssTZD</mdssi:Format>
          <mdssi:Value>2022-04-05T15:06:30Z</mdssi:Value>
        </mdssi:SignatureTime>
      </SignatureProperty>
    </SignatureProperties>
  </Object>
  <Object Id="idOfficeObject">
    <SignatureProperties>
      <SignatureProperty Id="idOfficeV1Details" Target="#idPackageSignature">
        <SignatureInfoV1 xmlns="http://schemas.microsoft.com/office/2006/digsig">
          <SetupID>{FACCD82F-F079-4048-9CDC-11EA03CE08DA}</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2022-04-05T15:06:30Z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Hm5c0clAAAAAAAAAAAAAAB1GgINKLwAAFWFSVr7fwAASAAAAAAAAACcWpNc+38AABhjsFz7fwAAsF2TXAAAAAABAAAAAAAAAPZ4k1z7fwAAAACQvft/AAAAAAAAAAAAAAAAAAAlAAAAkalQu/t/AAAAAAAAAAAAAHALAAAAAAAAwIZQHswBAADIu3NHJQAAAAAAAAAAAAAAAAAAAAAAAAAAAAAAAAAAAAAAAAAAAAAAKbtzRyUAAAD9WzlcZHYACAAAAAAlAAAADAAAAAEAAAAYAAAADAAAAAAAAAASAAAADAAAAAEAAAAeAAAAGAAAAL0AAAAEAAAA9wAAABEAAAAlAAAADAAAAAEAAABUAAAAiAAAAL4AAAAEAAAA9QAAABAAAAABAAAAYfe0QVU1tEG+AAAABAAAAAoAAABMAAAAAAAAAAAAAAAAAAAA//////////9gAAAAMAA1AC8AMAA0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9nu/t/AAAgm0IezAEAAEi+c7v7fwAAAAAAAAAAAAAAAAAAAAAAAGiuc0clAAAAAAAAAAAAAAAAAAAAAAAAAAAAAAAAAAAAZQ4CDSi8AAAgAAAAAAAAANiaQh7MAQAAMP5FHswBAADAhlAezAEAAMCvc0cAAAAAAAAAAAAAAAAHAAAAAAAAAHB8nyzMAQAA/K5zRyUAAAA5r3NHJQAAAJGpULv7fwAACgAAAAAAAAB2W1O7AAAAABj33ckVQgAA2JpCHswBAAD8rnNHJ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72e7+38AANiLGTLMAQAASL5zu/t/AAAAAAAAAAAAAAAAAAAAAAAAwClQHswBAAAQ+ZZCOG/YAQAAAAAAAAAAAAAAAAAAAABlrAMNKLwAADgRtlr7fwAAMF3QWvt/AADg////AAAAAMCGUB7MAQAA2BFyRwAAAAAAAAAAAAAAAAYAAAAAAAAAIAAAAAAAAAD8EHJHJQAAADkRckclAAAAkalQu/t/AACIM7Za+38AABBh0FoAAAAAMF3QWvt/AAAwXdBa+38AAPwQckclAAAABgAAAMwBAAAAAAAAAAAAAAAAAAAAAAAAAAAAAAAAAABgFVEeZHYACAAAAAAlAAAADAAAAAMAAAAYAAAADAAAAAAAAAASAAAADAAAAAEAAAAWAAAADAAAAAgAAABUAAAAVAAAAAoAAAAnAAAAHgAAAEoAAAABAAAAYfe0QVU1tEEKAAAASwAAAAEAAABMAAAABAAAAAkAAAAnAAAAIAAAAEsAAABQAAAAWAB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Z7v7fwAAiIsZMswBAABIvnO7+38AAAAAAAAAAAAAAAAAAAAAAAAIAAAAAAEAANBOoyzMAQAAAAAAAAAAAAAAAAAAAAAAALWsAw0ovAAA8BByRwAAAAAAAAAAAAAAAPD///8AAAAAwIZQHswBAACIEnJHAAAAAAAAAAAAAAAACQAAAAAAAAAgAAAAAAAAAKwRckclAAAA6RFyRyUAAACRqVC7+38AAAAAgD8AAIA/6LzSWgAAAAAAAIA/JQAAANGnRVr7fwAArBFyRyUAAAAJAAAAzAEAAAAAAAAAAAAAAAAAAAAAAAAAAAAAAAAAAMAVUR5kdgAIAAAAACUAAAAMAAAABAAAABgAAAAMAAAAAAAAABIAAAAMAAAAAQAAAB4AAAAYAAAAKQAAADMAAACRAAAASAAAACUAAAAMAAAABAAAAFQAAACcAAAAKgAAADMAAACPAAAARwAAAAEAAABh97RBVTW0QSoAAAAzAAAADQAAAEwAAAAAAAAAAAAAAAAAAAD//////////2gAAABNAGEAcgBjAGUAbABvACAAUAByAG8AbgBvAA4g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C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Hm5c0clAAAAAAAAAAAAAAB1GgINKLwAAFWFSVr7fwAASAAAAAAAAACcWpNc+38AABhjsFz7fwAAsF2TXAAAAAABAAAAAAAAAPZ4k1z7fwAAAACQvft/AAAAAAAAAAAAAAAAAAAlAAAAkalQu/t/AAAAAAAAAAAAAHALAAAAAAAAwIZQHswBAADIu3NHJQAAAAAAAAAAAAAAAAAAAAAAAAAAAAAAAAAAAAAAAAAAAAAAKbtzRyUAAAD9Wzlc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72e7+38AACCbQh7MAQAASL5zu/t/AAAAAAAAAAAAAAAAAAAAAAAAaK5zRyUAAAAAAAAAAAAAAAAAAAAAAAAAAAAAAAAAAABlDgINKLwAACAAAAAAAAAA2JpCHswBAAAw/kUezAEAAMCGUB7MAQAAwK9zRwAAAAAAAAAAAAAAAAcAAAAAAAAAcHyfLMwBAAD8rnNHJQAAADmvc0clAAAAkalQu/t/AAAKAAAAAAAAAHZbU7sAAAAAGPfdyRVCAADYmkIezAEAAPyuc0cl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Z7v7fwAA2IsZMswBAABIvnO7+38AAAAAAAAAAAAAAAAAAAAAAADAKVAezAEAABD5lkI4b9gBAAAAAAAAAAAAAAAAAAAAAGWsAw0ovAAAOBG2Wvt/AAAwXdBa+38AAOD///8AAAAAwIZQHswBAADYEXJHAAAAAAAAAAAAAAAABgAAAAAAAAAgAAAAAAAAAPwQckclAAAAORFyRyUAAACRqVC7+38AAIgztlr7fwAAEGHQWgAAAAAwXdBa+38AADBd0Fr7fwAA/BByRyUAAAAGAAAAzAEAAAAAAAAAAAAAAAAAAAAAAAAAAAAAAAAAAGAVUR5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9nu/t/AACIixkyzAEAAEi+c7v7fwAAAAAAAAAAAAAAAAAAAAAAAAgAAAAAAQAA0E6jLMwBAAAAAAAAAAAAAAAAAAAAAAAAtawDDSi8AADwEHJHAAAAAAAAAAAAAAAA8P///wAAAADAhlAezAEAAIgSckcAAAAAAAAAAAAAAAAJAAAAAAAAACAAAAAAAAAArBFyRyUAAADpEXJHJQAAAJGpULv7fwAAAACAPwAAgD/ovNJaAAAAAAAAgD8lAAAA0adFWvt/AACsEXJHJQAAAAkAAADMAQAAAAAAAAAAAAAAAAAAAAAAAAAAAAAAAAAAwBVRH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6TY/smfCw3eo+fapvFjekel3C8aVCshlmlxdWNFbUz0=</DigestValue>
    </Reference>
    <Reference Type="http://www.w3.org/2000/09/xmldsig#Object" URI="#idOfficeObject">
      <DigestMethod Algorithm="http://www.w3.org/2001/04/xmlenc#sha256"/>
      <DigestValue>bO2oJBMznPci9iRrmkkYlwceKfYmFEfNaX/qi8a3O5w=</DigestValue>
    </Reference>
    <Reference Type="http://uri.etsi.org/01903#SignedProperties" URI="#idSignedProperties">
      <Transforms>
        <Transform Algorithm="http://www.w3.org/TR/2001/REC-xml-c14n-20010315"/>
      </Transforms>
      <DigestMethod Algorithm="http://www.w3.org/2001/04/xmlenc#sha256"/>
      <DigestValue>SNNV843MrstYh5sNn8mFJ0SiR0KFq1FdHXP9Z14B+uc=</DigestValue>
    </Reference>
    <Reference Type="http://www.w3.org/2000/09/xmldsig#Object" URI="#idValidSigLnImg">
      <DigestMethod Algorithm="http://www.w3.org/2001/04/xmlenc#sha256"/>
      <DigestValue>0ii/vDzfyO3SVgyOVnNsncwaE0al6jYbQmSYA6d+8tc=</DigestValue>
    </Reference>
    <Reference Type="http://www.w3.org/2000/09/xmldsig#Object" URI="#idInvalidSigLnImg">
      <DigestMethod Algorithm="http://www.w3.org/2001/04/xmlenc#sha256"/>
      <DigestValue>YuWXTCYLWVOhDGpxCDcF+h4iIcYWxdsW6UgFjjaXaRs=</DigestValue>
    </Reference>
  </SignedInfo>
  <SignatureValue>WNmxjZqAUcqJvTRmZ6zVQG1UUmBwG2HvbrmXoqlhOxn5YDmdO1ELTKQrCjYcCzZCFJXuS55OYTsW
Zp+LR2X7JEdxtP1ayN7KTlv87JceAgtxI1dXg6+2Gy78DVX/ScT8cYYsl4SxmU3z9dFY4oF4cCT9
FoY9wd0NF9vAwIdE8Oe9W/FoOu/wviI4JcGwEsdP9AeSG1dJsCwpQdG1Txen9dt7s1V1iDO9qQ3K
+uUNE8d0yQ2Tw7f5ZL6DHnxzrsPDl6NDUzv6QLlTevGc4jlRwYhREP4bIoBpSE5vaCgh8oP+P1ng
0I+zvEC0KJPxLloKraIskx0KNxC4cEMWMLwb8A==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B2sTI8b2c9JMJrTzNYoY5O1k2k4/W+wCMIpEMLsrYJI=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vjNhMhtOhOqXjW2HZ0Cw67xBTgxMIB0xn0tTOb0CVRE=</DigestValue>
      </Reference>
      <Reference URI="/xl/drawings/drawing3.xml?ContentType=application/vnd.openxmlformats-officedocument.drawing+xml">
        <DigestMethod Algorithm="http://www.w3.org/2001/04/xmlenc#sha256"/>
        <DigestValue>fbMxZwlAqVQupXdLkKzuBDktP85aQeiEvVvbkOdW6ZU=</DigestValue>
      </Reference>
      <Reference URI="/xl/drawings/drawing4.xml?ContentType=application/vnd.openxmlformats-officedocument.drawing+xml">
        <DigestMethod Algorithm="http://www.w3.org/2001/04/xmlenc#sha256"/>
        <DigestValue>/1GYWPzXdhu5DtY8LIXjpLHO+oCnc1sMQDWW87nMeSM=</DigestValue>
      </Reference>
      <Reference URI="/xl/drawings/drawing5.xml?ContentType=application/vnd.openxmlformats-officedocument.drawing+xml">
        <DigestMethod Algorithm="http://www.w3.org/2001/04/xmlenc#sha256"/>
        <DigestValue>5T54+RGt+yhmKul03EUmpQCR0n3dcO8MPDy83GMMhPw=</DigestValue>
      </Reference>
      <Reference URI="/xl/drawings/drawing6.xml?ContentType=application/vnd.openxmlformats-officedocument.drawing+xml">
        <DigestMethod Algorithm="http://www.w3.org/2001/04/xmlenc#sha256"/>
        <DigestValue>WzTgwCgglll+Hxo0OzciKSio6LU2xPj6QIFc2ax/7gc=</DigestValue>
      </Reference>
      <Reference URI="/xl/drawings/drawing7.xml?ContentType=application/vnd.openxmlformats-officedocument.drawing+xml">
        <DigestMethod Algorithm="http://www.w3.org/2001/04/xmlenc#sha256"/>
        <DigestValue>8egRlbYxxkqocAOG+eWAcD1waDp7nhOypGXZjd8yDUo=</DigestValue>
      </Reference>
      <Reference URI="/xl/drawings/vmlDrawing1.vml?ContentType=application/vnd.openxmlformats-officedocument.vmlDrawing">
        <DigestMethod Algorithm="http://www.w3.org/2001/04/xmlenc#sha256"/>
        <DigestValue>stDjiGcosjrk4nEAl0MmmYxNS6xFOgGXi4FjLyq352Q=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QLAEPGvGMBE137AOLjGRlmXOR/Q16BtzVjdkYl9Egec=</DigestValue>
      </Reference>
      <Reference URI="/xl/media/image3.emf?ContentType=image/x-emf">
        <DigestMethod Algorithm="http://www.w3.org/2001/04/xmlenc#sha256"/>
        <DigestValue>quteCeqQ/hqY5hOL50uFdH3HXF6yCpvznlHshpM+P44=</DigestValue>
      </Reference>
      <Reference URI="/xl/media/image4.emf?ContentType=image/x-emf">
        <DigestMethod Algorithm="http://www.w3.org/2001/04/xmlenc#sha256"/>
        <DigestValue>1SrLybzuj0Vp23/tnfe+WOwN3LJdO1Kf9M3AnsqJUyA=</DigestValue>
      </Reference>
      <Reference URI="/xl/media/image5.emf?ContentType=image/x-emf">
        <DigestMethod Algorithm="http://www.w3.org/2001/04/xmlenc#sha256"/>
        <DigestValue>vz5MEOrBAalVVs4nf6WYyACiLY2J2Wulux6GwduD9DU=</DigestValue>
      </Reference>
      <Reference URI="/xl/media/image6.emf?ContentType=image/x-emf">
        <DigestMethod Algorithm="http://www.w3.org/2001/04/xmlenc#sha256"/>
        <DigestValue>/fvyzm1evcf/PAW5lu25BShATjZmCYxDFuDnELwNVqc=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BCq9O5HHwm91X0cDGi4bjZg0oXnSgv7WGiCfkpesuIU=</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nrwW2aOzrJ6w3s+3W+h5IvHukzB/6FZNl1merJBqyjs=</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NBJPJtVU2y8g6Bxm9ZLxOiT5LaEsLL5XEhfNiaaWt20=</DigestValue>
      </Reference>
      <Reference URI="/xl/printerSettings/printerSettings23.bin?ContentType=application/vnd.openxmlformats-officedocument.spreadsheetml.printerSettings">
        <DigestMethod Algorithm="http://www.w3.org/2001/04/xmlenc#sha256"/>
        <DigestValue>NBJPJtVU2y8g6Bxm9ZLxOiT5LaEsLL5XEhfNiaaWt20=</DigestValue>
      </Reference>
      <Reference URI="/xl/printerSettings/printerSettings24.bin?ContentType=application/vnd.openxmlformats-officedocument.spreadsheetml.printerSettings">
        <DigestMethod Algorithm="http://www.w3.org/2001/04/xmlenc#sha256"/>
        <DigestValue>NBJPJtVU2y8g6Bxm9ZLxOiT5LaEsLL5XEhfNiaaWt20=</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rB+hHz7fOU40/GO+qFynUE9fMS/9Of875SrSefqAzz8=</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rB+hHz7fOU40/GO+qFynUE9fMS/9Of875SrSefqAzz8=</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/z3eQ+UMsWmlY2C9s9J0Bb/IJ4Aa5mz2cuFsuGoDp0A=</DigestValue>
      </Reference>
      <Reference URI="/xl/printerSettings/printerSettings36.bin?ContentType=application/vnd.openxmlformats-officedocument.spreadsheetml.printerSettings">
        <DigestMethod Algorithm="http://www.w3.org/2001/04/xmlenc#sha256"/>
        <DigestValue>HeMXh0BvJ5EJgLU/vDhAs8Wted+7ofJnylrfXHCWHDg=</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40.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J4KqrTSBbu0nMsR3PPgdolhfhM1tag02b7KXmrqNv/8=</DigestValue>
      </Reference>
      <Reference URI="/xl/styles.xml?ContentType=application/vnd.openxmlformats-officedocument.spreadsheetml.styles+xml">
        <DigestMethod Algorithm="http://www.w3.org/2001/04/xmlenc#sha256"/>
        <DigestValue>1LrhuWoxdc2ps0LV0WKQrm9LCDxBP6iN6n1QwtAzrC0=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Z34VuKlLB4nWW+2c8tCb4l5K0u2OMVlHX/EG3gkRnSk=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VGO9KhBuXy7z5l/+NLAYuSFWyxahf6dM0sGZ6ARfgJc=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mB40vAhqkcNTFbxhP1zh/o3saE4j5FnGNLEfDWo8mqc=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dWe+C0Xh74F3i3oeVVupTQ9AWwiB2+WAKnGINfvXc9c=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qN368wToAbImsAgFNKZZNHtL+wS/l3YTdFJelBgXCjM=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svMGJJFc8u55emcwRJu4rDTdaK5koTMCClbQA4kj+gA=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xmg6VJnqyUbDVGGTF2WWBPbifaoTQlM1sxtMzXPXB8s=</DigestValue>
      </Reference>
      <Reference URI="/xl/worksheets/sheet1.xml?ContentType=application/vnd.openxmlformats-officedocument.spreadsheetml.worksheet+xml">
        <DigestMethod Algorithm="http://www.w3.org/2001/04/xmlenc#sha256"/>
        <DigestValue>ZCVpcVJgxMEx66QRTuBE99xG289D/+5+/nSRLRcKf3U=</DigestValue>
      </Reference>
      <Reference URI="/xl/worksheets/sheet10.xml?ContentType=application/vnd.openxmlformats-officedocument.spreadsheetml.worksheet+xml">
        <DigestMethod Algorithm="http://www.w3.org/2001/04/xmlenc#sha256"/>
        <DigestValue>Ehn6Yf5mdYYCyeoFf41o/XYWrcs8ga8g0g1cjmbRIeY=</DigestValue>
      </Reference>
      <Reference URI="/xl/worksheets/sheet2.xml?ContentType=application/vnd.openxmlformats-officedocument.spreadsheetml.worksheet+xml">
        <DigestMethod Algorithm="http://www.w3.org/2001/04/xmlenc#sha256"/>
        <DigestValue>7CZ1WpcKhkxlDe5/rEF7OY/oMm6oVSQv8JZFE5Rd19k=</DigestValue>
      </Reference>
      <Reference URI="/xl/worksheets/sheet3.xml?ContentType=application/vnd.openxmlformats-officedocument.spreadsheetml.worksheet+xml">
        <DigestMethod Algorithm="http://www.w3.org/2001/04/xmlenc#sha256"/>
        <DigestValue>orPYsF+AyWQnKV1vZPg4VRe3uOSmew7GOIL5XQHwmyY=</DigestValue>
      </Reference>
      <Reference URI="/xl/worksheets/sheet4.xml?ContentType=application/vnd.openxmlformats-officedocument.spreadsheetml.worksheet+xml">
        <DigestMethod Algorithm="http://www.w3.org/2001/04/xmlenc#sha256"/>
        <DigestValue>U6JFgxbD8+LWcYDh9nByjlHZlyWDF7KkUxZZc5jce5k=</DigestValue>
      </Reference>
      <Reference URI="/xl/worksheets/sheet5.xml?ContentType=application/vnd.openxmlformats-officedocument.spreadsheetml.worksheet+xml">
        <DigestMethod Algorithm="http://www.w3.org/2001/04/xmlenc#sha256"/>
        <DigestValue>FSFjkiCqwoxDbS1UtDsuNvz7xeI78BxyjBvF0ZZyAg8=</DigestValue>
      </Reference>
      <Reference URI="/xl/worksheets/sheet6.xml?ContentType=application/vnd.openxmlformats-officedocument.spreadsheetml.worksheet+xml">
        <DigestMethod Algorithm="http://www.w3.org/2001/04/xmlenc#sha256"/>
        <DigestValue>CWZQIKw151l1FTeRzaiDlIWEeajW7Vu04BgkwsxuxXY=</DigestValue>
      </Reference>
      <Reference URI="/xl/worksheets/sheet7.xml?ContentType=application/vnd.openxmlformats-officedocument.spreadsheetml.worksheet+xml">
        <DigestMethod Algorithm="http://www.w3.org/2001/04/xmlenc#sha256"/>
        <DigestValue>yHxWbTDAuRAKWB+79JdmOxdv0/JS41NYxXX/vni3zEk=</DigestValue>
      </Reference>
      <Reference URI="/xl/worksheets/sheet8.xml?ContentType=application/vnd.openxmlformats-officedocument.spreadsheetml.worksheet+xml">
        <DigestMethod Algorithm="http://www.w3.org/2001/04/xmlenc#sha256"/>
        <DigestValue>4mM8hlAjj9e3ihvMiWGa1VW5N7W4AV43pIWuMnO9+sI=</DigestValue>
      </Reference>
      <Reference URI="/xl/worksheets/sheet9.xml?ContentType=application/vnd.openxmlformats-officedocument.spreadsheetml.worksheet+xml">
        <DigestMethod Algorithm="http://www.w3.org/2001/04/xmlenc#sha256"/>
        <DigestValue>TAwlKfCSMZ5pXKz8H8N6dDRIE28F7QEpTsaXSfUUY5o=</DigestValue>
      </Reference>
    </Manifest>
    <SignatureProperties>
      <SignatureProperty Id="idSignatureTime" Target="#idPackageSignature">
        <mdssi:SignatureTime xmlns:mdssi="http://schemas.openxmlformats.org/package/2006/digital-signature">
          <mdssi:Format>YYYY-MM-DDThh:mm:ssTZD</mdssi:Format>
          <mdssi:Value>2022-04-05T16:20:20Z</mdssi:Value>
        </mdssi:SignatureTime>
      </SignatureProperty>
    </SignatureProperties>
  </Object>
  <Object Id="idOfficeObject">
    <SignatureProperties>
      <SignatureProperty Id="idOfficeV1Details" Target="#idPackageSignature">
        <SignatureInfoV1 xmlns="http://schemas.microsoft.com/office/2006/digsig">
          <SetupID>{169FD9E1-222C-44C8-BED4-B549134AED2E}</SetupID>
          <SignatureText>Viviana Trociuk</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2022-04-05T16:20:20Z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FC43OVmAAAAVDZVrQAAAABIAAAAAAAAAFQ2Va35fwAAqNNxrfl/AACAOlWt+X8AAAEAAAAAAAAA/l9Vrfl/AAAAANPx+X8AAAAAAAAAAAAAAAAAAAAAAAAAAAAAAAAAAOA6KRoDAgAAW6bK7/l/AAAwudzlZgAAAMm53OVmAAAAAAAAAAAAAAAAAAAAZHYACAAAAAAlAAAADAAAAAEAAAAYAAAADAAAAAAAAAASAAAADAAAAAEAAAAeAAAAGAAAABUBAAAGAAAAawEAABsAAAAlAAAADAAAAAEAAABUAAAAiAAAABYBAAAGAAAAaQEAABoAAAABAAAAqyp0QcdxdEEWAQAABgAAAAoAAABMAAAAAAAAAAAAAAAAAAAA//////////9gAAAAMAA1AC8AMAA0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IDjARgDAgAAAAAAAAAAAAABAAAAUM8AAIiu7e/5fwAAAAAAAAAAAACAP9Px+X8AAAkAAAABAAAACQAAAAAAAAAAAAAAAAAAAAAAAAAAAAAAR9rSLwIZAADgOikaAwIAAAQAAAAAAAAAoIOcKAMCAADgOikaAwIAANAX2+UAAAAAAAAAAAAAAAAHAAAAAAAAAAAAAAAAAAAADBfb5WYAAABJF9vlZgAAAGG3xu/5fwAAaQBhAGwAAAAAAAAAAAAAAAAAAAAAAAAAAAAAAAAAAADgOikaAwIAAFumyu/5fwAAsBbb5WYAAABJF9vlZgAAAHAKeCsD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eGAMCAAABAAAAAwIAACgAAAAAAAAAiK7t7/l/AAAAAAAAAAAAACBTr6r5fwAA/////wIAAACQeYAoAwIAAAAAAAAAAAAAAAAAAAAAAADH3dIvAhkAAAAAAAAAAAAAAAAAAPl/AADg////AAAAAOA6KRoDAgAAaBfb5QAAAAAAAAAAAAAAAAYAAAAAAAAAAAAAAAAAAACMFtvlZgAAAMkW2+VmAAAAYbfG7/l/AAAwioAoAwIAANC8wioAAAAAmJK8qvl/AAAwioAoAwIAAOA6KRoDAgAAW6bK7/l/AAAwFtvlZgAAAMkW2+VmAAAAINWTKAMC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A4S5aq+X8AAAAAAAD5fwAAOEuWqvl/AACIru3v+X8AAAAAAAAAAAAAAAAAAAAAAADQtAkrAwIAAAAAAAAAAAAAAAAAAAAAAAAAAAAAAAAAAFfa0i8CGQAAls4Pqvl/AAAgSJaq+X8AAOj///8AAAAA4DopGgMCAADYF9vlAAAAAAAAAAAAAAAACQAAAAAAAAAAAAAAAAAAAPwW2+VmAAAAORfb5WYAAABht8bv+X8AADhLlqr5fwAAAAAAAAAAAAAwH9vlZgAAAAAAAAAAAAAA4DopGgMCAABbpsrv+X8AAKAW2+VmAAAAORfb5WYAAADgDHgrAwI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FC43OVmAAAAVDZVrQAAAABIAAAAAAAAAFQ2Va35fwAAqNNxrfl/AACAOlWt+X8AAAEAAAAAAAAA/l9Vrfl/AAAAANPx+X8AAAAAAAAAAAAAAAAAAAAAAAAAAAAAAAAAAOA6KRoDAgAAW6bK7/l/AAAwudzlZgAAAMm53OVm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gOMBGAMCAAAAAAAAAAAAAAEAAABQzwAAiK7t7/l/AAAAAAAAAAAAAIA/0/H5fwAACQAAAAEAAAAJAAAAAAAAAAAAAAAAAAAAAAAAAAAAAABH2tIvAhkAAOA6KRoDAgAABAAAAAAAAACgg5woAwIAAOA6KRoDAgAA0Bfb5QAAAAAAAAAAAAAAAAcAAAAAAAAAAAAAAAAAAAAMF9vlZgAAAEkX2+VmAAAAYbfG7/l/AABpAGEAbAAAAAAAAAAAAAAAAAAAAAAAAAAAAAAAAAAAAOA6KRoDAgAAW6bK7/l/AACwFtvlZgAAAEkX2+VmAAAAcAp4Kw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B4YAwIAAAEAAAADAgAAKAAAAAAAAACIru3v+X8AAAAAAAAAAAAAIFOvqvl/AAD/////AgAAAJB5gCgDAgAAAAAAAAAAAAAAAAAAAAAAAMfd0i8CGQAAAAAAAAAAAAAAAAAA+X8AAOD///8AAAAA4DopGgMCAABoF9vlAAAAAAAAAAAAAAAABgAAAAAAAAAAAAAAAAAAAIwW2+VmAAAAyRbb5WYAAABht8bv+X8AADCKgCgDAgAA0LzCKgAAAACYkryq+X8AADCKgCgDAgAA4DopGgMCAABbpsrv+X8AADAW2+VmAAAAyRbb5WYAAAAg1ZMoAw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DhLlqr5fwAAAAAAAPl/AAA4S5aq+X8AAIiu7e/5fwAAAAAAAAAAAAAAAAAAAAAAANC0CSsDAgAAAAAAAAAAAAAAAAAAAAAAAAAAAAAAAAAAV9rSLwIZAACWzg+q+X8AACBIlqr5fwAA6P///wAAAADgOikaAwIAANgX2+UAAAAAAAAAAAAAAAAJAAAAAAAAAAAAAAAAAAAA/Bbb5WYAAAA5F9vlZgAAAGG3xu/5fwAAOEuWqvl/AAAAAAAAAAAAADAf2+VmAAAAAAAAAAAAAADgOikaAwIAAFumyu/5fwAAoBbb5WYAAAA5F9vlZgAAAOAMeCsDAg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6D5D6G2Ki3C5rxMMG0eANzM+qZA=</DigestValue>
    </Reference>
    <Reference URI="#idOfficeObject" Type="http://www.w3.org/2000/09/xmldsig#Object">
      <DigestMethod Algorithm="http://www.w3.org/2000/09/xmldsig#sha1"/>
      <DigestValue>7O3sAzqYzQzjb0wRgoaRjT15+xk=</DigestValue>
    </Reference>
    <Reference URI="#idValidSigLnImg" Type="http://www.w3.org/2000/09/xmldsig#Object">
      <DigestMethod Algorithm="http://www.w3.org/2000/09/xmldsig#sha1"/>
      <DigestValue>nG5CQtDnvnIILTAg978bF5ZJ014=</DigestValue>
    </Reference>
    <Reference URI="#idInvalidSigLnImg" Type="http://www.w3.org/2000/09/xmldsig#Object">
      <DigestMethod Algorithm="http://www.w3.org/2000/09/xmldsig#sha1"/>
      <DigestValue>4M2aEnKfBHicWN5bWsnjQDBVXZU=</DigestValue>
    </Reference>
  </SignedInfo>
  <SignatureValue>
    te24xd/uvU5wX3fgu2k3cQkv5PJL5nSUTdI5dEQX4ZuMyT7TSukCuirM7vyBsOPHbfqub6ak
    Arah6kYPYE+r7/WeTV8MsviXaVBZzK/IA2wJF3IydOR4sM96nJXQk0rIIKYq2NiiKrOzUbQO
    k16Nsk9kY6i4samp01mzs8kZOl6s4P3U5+nI20CqOoiTsarLDkud40V3He9T+tYLkfrJnyBm
    fg2kGyq7PcH6iPHghsVYvd8BE1fozxYKt1nsHl6tNydjQu8qqCWHP46K7qo0OofOSMsAFcbI
    gr7RE59X8p4fug+p9gfCJRyOpPdwKSbIgTvM2b4/gOAJAp4OsicjIQ==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JOOQerJLkpl2nXpDroRrGtiX5yw=</DigestValue>
      </Reference>
      <Reference URI="/xl/calcChain.xml?ContentType=application/vnd.openxmlformats-officedocument.spreadsheetml.calcChain+xml">
        <DigestMethod Algorithm="http://www.w3.org/2000/09/xmldsig#sha1"/>
        <DigestValue>eIqt4TabTYMMGPT8Za1QumECuoI=</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3kRtV4o/zZv4Fy24EzvXAy9N6zk=</DigestValue>
      </Reference>
      <Reference URI="/xl/drawings/drawing1.xml?ContentType=application/vnd.openxmlformats-officedocument.drawing+xml">
        <DigestMethod Algorithm="http://www.w3.org/2000/09/xmldsig#sha1"/>
        <DigestValue>ArGFPw0+AwQMO7wO+Q/oCspjFpQ=</DigestValue>
      </Reference>
      <Reference URI="/xl/drawings/drawing2.xml?ContentType=application/vnd.openxmlformats-officedocument.drawing+xml">
        <DigestMethod Algorithm="http://www.w3.org/2000/09/xmldsig#sha1"/>
        <DigestValue>F+WoBOJpjy12YufLw2YHZL49wdg=</DigestValue>
      </Reference>
      <Reference URI="/xl/drawings/drawing3.xml?ContentType=application/vnd.openxmlformats-officedocument.drawing+xml">
        <DigestMethod Algorithm="http://www.w3.org/2000/09/xmldsig#sha1"/>
        <DigestValue>Th+3bNLxjsFsVNtZMuGJMGh9Nuk=</DigestValue>
      </Reference>
      <Reference URI="/xl/drawings/drawing4.xml?ContentType=application/vnd.openxmlformats-officedocument.drawing+xml">
        <DigestMethod Algorithm="http://www.w3.org/2000/09/xmldsig#sha1"/>
        <DigestValue>E0SYmWBz5gkvuclty1Yux+xJvvM=</DigestValue>
      </Reference>
      <Reference URI="/xl/drawings/drawing5.xml?ContentType=application/vnd.openxmlformats-officedocument.drawing+xml">
        <DigestMethod Algorithm="http://www.w3.org/2000/09/xmldsig#sha1"/>
        <DigestValue>nOmr3m9B15gr1PPT+DGWmvGASx4=</DigestValue>
      </Reference>
      <Reference URI="/xl/drawings/drawing6.xml?ContentType=application/vnd.openxmlformats-officedocument.drawing+xml">
        <DigestMethod Algorithm="http://www.w3.org/2000/09/xmldsig#sha1"/>
        <DigestValue>/ljVivlZz1leLKyhJKc+RCZb2o8=</DigestValue>
      </Reference>
      <Reference URI="/xl/drawings/drawing7.xml?ContentType=application/vnd.openxmlformats-officedocument.drawing+xml">
        <DigestMethod Algorithm="http://www.w3.org/2000/09/xmldsig#sha1"/>
        <DigestValue>4WYAbdFmSU1ZHuG7q/L7KFrqDWw=</DigestValue>
      </Reference>
      <Reference URI="/xl/drawings/vmlDrawing1.vml?ContentType=application/vnd.openxmlformats-officedocument.vmlDrawing">
        <DigestMethod Algorithm="http://www.w3.org/2000/09/xmldsig#sha1"/>
        <DigestValue>J6R9scXs4NV7ywUCAkb80oN7p4w=</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42SoqPrlcs8nizxUJUEQ8wFvGRA=</DigestValue>
      </Reference>
      <Reference URI="/xl/media/image3.emf?ContentType=image/x-emf">
        <DigestMethod Algorithm="http://www.w3.org/2000/09/xmldsig#sha1"/>
        <DigestValue>9/HCwIlgjngmxOwUhRrQk2b7II0=</DigestValue>
      </Reference>
      <Reference URI="/xl/media/image4.emf?ContentType=image/x-emf">
        <DigestMethod Algorithm="http://www.w3.org/2000/09/xmldsig#sha1"/>
        <DigestValue>YEcHlVVUmGVmfEnJNGO/orcZgYw=</DigestValue>
      </Reference>
      <Reference URI="/xl/media/image5.emf?ContentType=image/x-emf">
        <DigestMethod Algorithm="http://www.w3.org/2000/09/xmldsig#sha1"/>
        <DigestValue>RPW9c/kAxAGhNOOkmqqHMWAF/rs=</DigestValue>
      </Reference>
      <Reference URI="/xl/media/image6.emf?ContentType=image/x-emf">
        <DigestMethod Algorithm="http://www.w3.org/2000/09/xmldsig#sha1"/>
        <DigestValue>SPvp836FjwJx1+MWQWqmt7W+V8g=</DigestValue>
      </Reference>
      <Reference URI="/xl/printerSettings/printerSettings1.bin?ContentType=application/vnd.openxmlformats-officedocument.spreadsheetml.printerSettings">
        <DigestMethod Algorithm="http://www.w3.org/2000/09/xmldsig#sha1"/>
        <DigestValue>pctJq8vWmj9olQeIcBNtrETsI4o=</DigestValue>
      </Reference>
      <Reference URI="/xl/printerSettings/printerSettings10.bin?ContentType=application/vnd.openxmlformats-officedocument.spreadsheetml.printerSettings">
        <DigestMethod Algorithm="http://www.w3.org/2000/09/xmldsig#sha1"/>
        <DigestValue>J/SEctLjU43YIXVoQj0M0+9Lwr4=</DigestValue>
      </Reference>
      <Reference URI="/xl/printerSettings/printerSettings11.bin?ContentType=application/vnd.openxmlformats-officedocument.spreadsheetml.printerSettings">
        <DigestMethod Algorithm="http://www.w3.org/2000/09/xmldsig#sha1"/>
        <DigestValue>sU9cJdE6ZUP7JJ2ogjZ1G93BMKM=</DigestValue>
      </Reference>
      <Reference URI="/xl/printerSettings/printerSettings12.bin?ContentType=application/vnd.openxmlformats-officedocument.spreadsheetml.printerSettings">
        <DigestMethod Algorithm="http://www.w3.org/2000/09/xmldsig#sha1"/>
        <DigestValue>OHaXrn5xEOR0ljbfkGPC8gLyP3w=</DigestValue>
      </Reference>
      <Reference URI="/xl/printerSettings/printerSettings13.bin?ContentType=application/vnd.openxmlformats-officedocument.spreadsheetml.printerSettings">
        <DigestMethod Algorithm="http://www.w3.org/2000/09/xmldsig#sha1"/>
        <DigestValue>J/SEctLjU43YIXVoQj0M0+9Lwr4=</DigestValue>
      </Reference>
      <Reference URI="/xl/printerSettings/printerSettings14.bin?ContentType=application/vnd.openxmlformats-officedocument.spreadsheetml.printerSettings">
        <DigestMethod Algorithm="http://www.w3.org/2000/09/xmldsig#sha1"/>
        <DigestValue>t71+vZj1s+FLRygP6twJuQy9DVw=</DigestValue>
      </Reference>
      <Reference URI="/xl/printerSettings/printerSettings15.bin?ContentType=application/vnd.openxmlformats-officedocument.spreadsheetml.printerSettings">
        <DigestMethod Algorithm="http://www.w3.org/2000/09/xmldsig#sha1"/>
        <DigestValue>pctJq8vWmj9olQeIcBNtrETsI4o=</DigestValue>
      </Reference>
      <Reference URI="/xl/printerSettings/printerSettings16.bin?ContentType=application/vnd.openxmlformats-officedocument.spreadsheetml.printerSettings">
        <DigestMethod Algorithm="http://www.w3.org/2000/09/xmldsig#sha1"/>
        <DigestValue>Ltkohsb/JGGWgY/n3V/ztj6sd2U=</DigestValue>
      </Reference>
      <Reference URI="/xl/printerSettings/printerSettings17.bin?ContentType=application/vnd.openxmlformats-officedocument.spreadsheetml.printerSettings">
        <DigestMethod Algorithm="http://www.w3.org/2000/09/xmldsig#sha1"/>
        <DigestValue>2moqC/s1bpSExE1X75FFaZU0O9Q=</DigestValue>
      </Reference>
      <Reference URI="/xl/printerSettings/printerSettings18.bin?ContentType=application/vnd.openxmlformats-officedocument.spreadsheetml.printerSettings">
        <DigestMethod Algorithm="http://www.w3.org/2000/09/xmldsig#sha1"/>
        <DigestValue>Nj4rEyDjDlWpaBuI/3gymi2Bm2w=</DigestValue>
      </Reference>
      <Reference URI="/xl/printerSettings/printerSettings19.bin?ContentType=application/vnd.openxmlformats-officedocument.spreadsheetml.printerSettings">
        <DigestMethod Algorithm="http://www.w3.org/2000/09/xmldsig#sha1"/>
        <DigestValue>Nj4rEyDjDlWpaBuI/3gymi2Bm2w=</DigestValue>
      </Reference>
      <Reference URI="/xl/printerSettings/printerSettings2.bin?ContentType=application/vnd.openxmlformats-officedocument.spreadsheetml.printerSettings">
        <DigestMethod Algorithm="http://www.w3.org/2000/09/xmldsig#sha1"/>
        <DigestValue>EsE+cMQ7OSlC19p6g2eFCr/taMQ=</DigestValue>
      </Reference>
      <Reference URI="/xl/printerSettings/printerSettings20.bin?ContentType=application/vnd.openxmlformats-officedocument.spreadsheetml.printerSettings">
        <DigestMethod Algorithm="http://www.w3.org/2000/09/xmldsig#sha1"/>
        <DigestValue>0P/Jyn9una3Totj2GGhIfZD0+vo=</DigestValue>
      </Reference>
      <Reference URI="/xl/printerSettings/printerSettings21.bin?ContentType=application/vnd.openxmlformats-officedocument.spreadsheetml.printerSettings">
        <DigestMethod Algorithm="http://www.w3.org/2000/09/xmldsig#sha1"/>
        <DigestValue>uQefL+DycdQpbVCyhp66K4qfaQw=</DigestValue>
      </Reference>
      <Reference URI="/xl/printerSettings/printerSettings22.bin?ContentType=application/vnd.openxmlformats-officedocument.spreadsheetml.printerSettings">
        <DigestMethod Algorithm="http://www.w3.org/2000/09/xmldsig#sha1"/>
        <DigestValue>upElWT98W5sbpI8CzJYzPiQVM0Q=</DigestValue>
      </Reference>
      <Reference URI="/xl/printerSettings/printerSettings23.bin?ContentType=application/vnd.openxmlformats-officedocument.spreadsheetml.printerSettings">
        <DigestMethod Algorithm="http://www.w3.org/2000/09/xmldsig#sha1"/>
        <DigestValue>upElWT98W5sbpI8CzJYzPiQVM0Q=</DigestValue>
      </Reference>
      <Reference URI="/xl/printerSettings/printerSettings24.bin?ContentType=application/vnd.openxmlformats-officedocument.spreadsheetml.printerSettings">
        <DigestMethod Algorithm="http://www.w3.org/2000/09/xmldsig#sha1"/>
        <DigestValue>upElWT98W5sbpI8CzJYzPiQVM0Q=</DigestValue>
      </Reference>
      <Reference URI="/xl/printerSettings/printerSettings25.bin?ContentType=application/vnd.openxmlformats-officedocument.spreadsheetml.printerSettings">
        <DigestMethod Algorithm="http://www.w3.org/2000/09/xmldsig#sha1"/>
        <DigestValue>+eDLZo2aj0gl7RyszGliIrxZixA=</DigestValue>
      </Reference>
      <Reference URI="/xl/printerSettings/printerSettings26.bin?ContentType=application/vnd.openxmlformats-officedocument.spreadsheetml.printerSettings">
        <DigestMethod Algorithm="http://www.w3.org/2000/09/xmldsig#sha1"/>
        <DigestValue>rz+Je3166VIM9pjNJz9no42UVnc=</DigestValue>
      </Reference>
      <Reference URI="/xl/printerSettings/printerSettings27.bin?ContentType=application/vnd.openxmlformats-officedocument.spreadsheetml.printerSettings">
        <DigestMethod Algorithm="http://www.w3.org/2000/09/xmldsig#sha1"/>
        <DigestValue>R5zahRrDY45qc1cuJ2UXZLO+2Lw=</DigestValue>
      </Reference>
      <Reference URI="/xl/printerSettings/printerSettings28.bin?ContentType=application/vnd.openxmlformats-officedocument.spreadsheetml.printerSettings">
        <DigestMethod Algorithm="http://www.w3.org/2000/09/xmldsig#sha1"/>
        <DigestValue>J/SEctLjU43YIXVoQj0M0+9Lwr4=</DigestValue>
      </Reference>
      <Reference URI="/xl/printerSettings/printerSettings29.bin?ContentType=application/vnd.openxmlformats-officedocument.spreadsheetml.printerSettings">
        <DigestMethod Algorithm="http://www.w3.org/2000/09/xmldsig#sha1"/>
        <DigestValue>qK9Yh5DjwExX1Fp7mQFZa7rN4R0=</DigestValue>
      </Reference>
      <Reference URI="/xl/printerSettings/printerSettings3.bin?ContentType=application/vnd.openxmlformats-officedocument.spreadsheetml.printerSettings">
        <DigestMethod Algorithm="http://www.w3.org/2000/09/xmldsig#sha1"/>
        <DigestValue>+eDLZo2aj0gl7RyszGliIrxZixA=</DigestValue>
      </Reference>
      <Reference URI="/xl/printerSettings/printerSettings30.bin?ContentType=application/vnd.openxmlformats-officedocument.spreadsheetml.printerSettings">
        <DigestMethod Algorithm="http://www.w3.org/2000/09/xmldsig#sha1"/>
        <DigestValue>rz+Je3166VIM9pjNJz9no42UVnc=</DigestValue>
      </Reference>
      <Reference URI="/xl/printerSettings/printerSettings31.bin?ContentType=application/vnd.openxmlformats-officedocument.spreadsheetml.printerSettings">
        <DigestMethod Algorithm="http://www.w3.org/2000/09/xmldsig#sha1"/>
        <DigestValue>Ltkohsb/JGGWgY/n3V/ztj6sd2U=</DigestValue>
      </Reference>
      <Reference URI="/xl/printerSettings/printerSettings32.bin?ContentType=application/vnd.openxmlformats-officedocument.spreadsheetml.printerSettings">
        <DigestMethod Algorithm="http://www.w3.org/2000/09/xmldsig#sha1"/>
        <DigestValue>6bVZRsCsMFEB4zZpJvRulQUW+VQ=</DigestValue>
      </Reference>
      <Reference URI="/xl/printerSettings/printerSettings33.bin?ContentType=application/vnd.openxmlformats-officedocument.spreadsheetml.printerSettings">
        <DigestMethod Algorithm="http://www.w3.org/2000/09/xmldsig#sha1"/>
        <DigestValue>Nj4rEyDjDlWpaBuI/3gymi2Bm2w=</DigestValue>
      </Reference>
      <Reference URI="/xl/printerSettings/printerSettings34.bin?ContentType=application/vnd.openxmlformats-officedocument.spreadsheetml.printerSettings">
        <DigestMethod Algorithm="http://www.w3.org/2000/09/xmldsig#sha1"/>
        <DigestValue>Nj4rEyDjDlWpaBuI/3gymi2Bm2w=</DigestValue>
      </Reference>
      <Reference URI="/xl/printerSettings/printerSettings35.bin?ContentType=application/vnd.openxmlformats-officedocument.spreadsheetml.printerSettings">
        <DigestMethod Algorithm="http://www.w3.org/2000/09/xmldsig#sha1"/>
        <DigestValue>6bVZRsCsMFEB4zZpJvRulQUW+VQ=</DigestValue>
      </Reference>
      <Reference URI="/xl/printerSettings/printerSettings36.bin?ContentType=application/vnd.openxmlformats-officedocument.spreadsheetml.printerSettings">
        <DigestMethod Algorithm="http://www.w3.org/2000/09/xmldsig#sha1"/>
        <DigestValue>+eDLZo2aj0gl7RyszGliIrxZixA=</DigestValue>
      </Reference>
      <Reference URI="/xl/printerSettings/printerSettings37.bin?ContentType=application/vnd.openxmlformats-officedocument.spreadsheetml.printerSettings">
        <DigestMethod Algorithm="http://www.w3.org/2000/09/xmldsig#sha1"/>
        <DigestValue>WCJp2Z7HUOIfgZHKoitEJe+3nkk=</DigestValue>
      </Reference>
      <Reference URI="/xl/printerSettings/printerSettings38.bin?ContentType=application/vnd.openxmlformats-officedocument.spreadsheetml.printerSettings">
        <DigestMethod Algorithm="http://www.w3.org/2000/09/xmldsig#sha1"/>
        <DigestValue>R5zahRrDY45qc1cuJ2UXZLO+2Lw=</DigestValue>
      </Reference>
      <Reference URI="/xl/printerSettings/printerSettings39.bin?ContentType=application/vnd.openxmlformats-officedocument.spreadsheetml.printerSettings">
        <DigestMethod Algorithm="http://www.w3.org/2000/09/xmldsig#sha1"/>
        <DigestValue>R5zahRrDY45qc1cuJ2UXZLO+2Lw=</DigestValue>
      </Reference>
      <Reference URI="/xl/printerSettings/printerSettings4.bin?ContentType=application/vnd.openxmlformats-officedocument.spreadsheetml.printerSettings">
        <DigestMethod Algorithm="http://www.w3.org/2000/09/xmldsig#sha1"/>
        <DigestValue>+eDLZo2aj0gl7RyszGliIrxZixA=</DigestValue>
      </Reference>
      <Reference URI="/xl/printerSettings/printerSettings40.bin?ContentType=application/vnd.openxmlformats-officedocument.spreadsheetml.printerSettings">
        <DigestMethod Algorithm="http://www.w3.org/2000/09/xmldsig#sha1"/>
        <DigestValue>9k3QcDOhi4ZWRD2lOjX1GnZx6sY=</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R5zahRrDY45qc1cuJ2UXZLO+2Lw=</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pctJq8vWmj9olQeIcBNtrETsI4o=</DigestValue>
      </Reference>
      <Reference URI="/xl/printerSettings/printerSettings9.bin?ContentType=application/vnd.openxmlformats-officedocument.spreadsheetml.printerSettings">
        <DigestMethod Algorithm="http://www.w3.org/2000/09/xmldsig#sha1"/>
        <DigestValue>t71+vZj1s+FLRygP6twJuQy9DVw=</DigestValue>
      </Reference>
      <Reference URI="/xl/sharedStrings.xml?ContentType=application/vnd.openxmlformats-officedocument.spreadsheetml.sharedStrings+xml">
        <DigestMethod Algorithm="http://www.w3.org/2000/09/xmldsig#sha1"/>
        <DigestValue>L2L3n4Am6qAMeaOLSdhdgvzOyh0=</DigestValue>
      </Reference>
      <Reference URI="/xl/styles.xml?ContentType=application/vnd.openxmlformats-officedocument.spreadsheetml.styles+xml">
        <DigestMethod Algorithm="http://www.w3.org/2000/09/xmldsig#sha1"/>
        <DigestValue>txYkHomy96aYu+pR78GSBPmCHg4=</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Y3zfaM5KDf0jUPuFzrA1FUJYOVQ=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0s5bBBBX9cFFj6WjFzzVfrTjpNM=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APKE9h8XqzWy025WrJ/EMo1HnQo=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jlXQSauK2EqADYaZh9fxOZUtxbY=</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MoACuxPT9ISfzrFwHpSLJYDunFE=</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x0ONnJy8M/MiUvKXQoFuNdsNjHo=</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WQ28Cenk5DEmeT5g2WAnF1BxeUQ=</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T4A7PQtKyeeNrN5+oEteIwHoxFE=</DigestValue>
      </Reference>
      <Reference URI="/xl/worksheets/sheet1.xml?ContentType=application/vnd.openxmlformats-officedocument.spreadsheetml.worksheet+xml">
        <DigestMethod Algorithm="http://www.w3.org/2000/09/xmldsig#sha1"/>
        <DigestValue>IBBqM86B3VV2I0MiWiUNcDgBHV4=</DigestValue>
      </Reference>
      <Reference URI="/xl/worksheets/sheet10.xml?ContentType=application/vnd.openxmlformats-officedocument.spreadsheetml.worksheet+xml">
        <DigestMethod Algorithm="http://www.w3.org/2000/09/xmldsig#sha1"/>
        <DigestValue>Qp87yehd1Agm901yDq0PJtOW/y8=</DigestValue>
      </Reference>
      <Reference URI="/xl/worksheets/sheet2.xml?ContentType=application/vnd.openxmlformats-officedocument.spreadsheetml.worksheet+xml">
        <DigestMethod Algorithm="http://www.w3.org/2000/09/xmldsig#sha1"/>
        <DigestValue>wplf5EPFpHx2fqXAGTrJttmUZhc=</DigestValue>
      </Reference>
      <Reference URI="/xl/worksheets/sheet3.xml?ContentType=application/vnd.openxmlformats-officedocument.spreadsheetml.worksheet+xml">
        <DigestMethod Algorithm="http://www.w3.org/2000/09/xmldsig#sha1"/>
        <DigestValue>p/zUONgDnjuOcHrNtX2kRBabvjk=</DigestValue>
      </Reference>
      <Reference URI="/xl/worksheets/sheet4.xml?ContentType=application/vnd.openxmlformats-officedocument.spreadsheetml.worksheet+xml">
        <DigestMethod Algorithm="http://www.w3.org/2000/09/xmldsig#sha1"/>
        <DigestValue>W9BXgjyHmX5AB5LeYrFdI+X5Axc=</DigestValue>
      </Reference>
      <Reference URI="/xl/worksheets/sheet5.xml?ContentType=application/vnd.openxmlformats-officedocument.spreadsheetml.worksheet+xml">
        <DigestMethod Algorithm="http://www.w3.org/2000/09/xmldsig#sha1"/>
        <DigestValue>IwTznW4c2mxffFATHMJ837kmJ0Q=</DigestValue>
      </Reference>
      <Reference URI="/xl/worksheets/sheet6.xml?ContentType=application/vnd.openxmlformats-officedocument.spreadsheetml.worksheet+xml">
        <DigestMethod Algorithm="http://www.w3.org/2000/09/xmldsig#sha1"/>
        <DigestValue>Xww2jX2Q5s2OFbAOttAH5syqWLM=</DigestValue>
      </Reference>
      <Reference URI="/xl/worksheets/sheet7.xml?ContentType=application/vnd.openxmlformats-officedocument.spreadsheetml.worksheet+xml">
        <DigestMethod Algorithm="http://www.w3.org/2000/09/xmldsig#sha1"/>
        <DigestValue>1JkbDPxRoARlqhvDLnjUt1Zw2dA=</DigestValue>
      </Reference>
      <Reference URI="/xl/worksheets/sheet8.xml?ContentType=application/vnd.openxmlformats-officedocument.spreadsheetml.worksheet+xml">
        <DigestMethod Algorithm="http://www.w3.org/2000/09/xmldsig#sha1"/>
        <DigestValue>yVaXJTCYqePSpkge+gWq9N05lTA=</DigestValue>
      </Reference>
      <Reference URI="/xl/worksheets/sheet9.xml?ContentType=application/vnd.openxmlformats-officedocument.spreadsheetml.worksheet+xml">
        <DigestMethod Algorithm="http://www.w3.org/2000/09/xmldsig#sha1"/>
        <DigestValue>zdCBTWVRib48F1dyx4vP4vx3nGA=</DigestValue>
      </Reference>
    </Manifest>
    <SignatureProperties>
      <SignatureProperty Id="idSignatureTime" Target="#idPackageSignature">
        <mdssi:SignatureTime>
          <mdssi:Format>YYYY-MM-DDThh:mm:ssTZD</mdssi:Format>
          <mdssi:Value>2022-04-05T17:23:13Z</mdssi:Value>
        </mdssi:SignatureTime>
      </SignatureProperty>
    </SignatureProperties>
  </Object>
  <Object Id="idOfficeObject">
    <SignatureProperties>
      <SignatureProperty Id="idOfficeV1Details" Target="#idPackageSignature">
        <SignatureInfoV1 xmlns="http://schemas.microsoft.com/office/2006/digsig">
          <SetupID>{C3F01B57-24AC-40E9-BEF5-55CE763E6A67}</SetupID>
          <SignatureText>Guillermo Cespedes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k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yQAAAAQAAAD2AAAAEAAAAMkAAAAEAAAALgAAAA0AAAAhAPAAAAAAAAAAAAAAAIA/AAAAAAAAAAAAAIA/AAAAAAAAAAAAAAAAAAAAAAAAAAAAAAAAAAAAAAAAAAAlAAAADAAAAAAAAIAoAAAADAAAAAMAAABSAAAAcAEAAAMAAAD1////AAAAAAAAAAAAAAAAkAEAAAAAAAEAAAAAdABhAGgAbwBtAGEAAAAAAAAAAAAAAAAAAAAAAAAAAAAAAAAAAAAAAAAAAAAAAAAAAAAAAAAAAAAAAAAAAAAAAAAAAADQJKIFdNYfAAYAAAD0DRv//////6wWAAACAAAAAAAAAAEAAAABAAAI/////6wWAAABGwEAAA2XBQAAAAD0DRv//////6wWAADvAAAA/wMAAAAAAAAADZcFAAAAAPQNG//g0R8AqNdVAg4CEgAOAhIAAwEAAHzSHwBjWHx2AAAfALBVfHaHWHx2CAAAAAgAAAAAAAAADgISAH0AAAGo11UCEISbBAAAAAAAAAAAAAAAAAAAAAAAAAAAAAAAAAAAAAAAAAAAAAAAAAEAAAAAAAAA////5wA4QQQQOEEEAAAAAODSHwAQOEEEAAAAAP////+ZDgAAAAAAAPDUHwBkdgAIAAAAACUAAAAMAAAAAwAAABgAAAAMAAAAAAAAAhIAAAAMAAAAAQAAAB4AAAAYAAAAyQAAAAQAAAD3AAAAEQAAAFQAAAB8AAAAygAAAAQAAAD1AAAAEAAAAAEAAAAAwMZBvoTGQcoAAAAEAAAACAAAAEwAAAAAAAAAAAAAAAAAAAD//////////1wAAAA1AC8ANAAvADIAMAAyADIABgAAAAQ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AE1G9gUQEAAAAAAAAAVHi2CgDQXgoAAAAAUrzWCwAAAAAAAAAAUwBpAGcAbgBhAHQAdQByAGUATABpAG4AZQAAACYhWVGGIFlRwNi2CuSSnlEAAAQAnGMfACxLXFEQGaIFsX5ZUUlLXFFEIHm/OGQfAAEABAAAAAQAMaZYUQAAtAoAAAQAmGMfAD7/ZVEAcrkKAJ6lCjhkHwA4ZB8AAQAEAAAABAAIZB8AAAAAAP/////MYx8ACGQfAB0CZlEAALkKsX5ZUScCZlHQJ3m/OGQfABAZogVghNcLAAAAADAAAAAcZB8AAAAAAHtVWFEAAAAAgASEAgAAAAAw2bYKZHYACAAAAAAlAAAADAAAAAQAAAAYAAAADAAAAAAAAAISAAAADAAAAAEAAAAWAAAADAAAAAgAAABUAAAAVAAAAAoAAAA3AAAAHgAAAFoAAAABAAAAAMDGQb6ExkEKAAAAWwAAAAEAAABMAAAABAAAAAkAAAA3AAAAIAAAAFsAAABQAAAAWAAyUh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EEEBQAAADy1HwAKPAAAAQAAAAAAAACx4VlRADhBBDy1HwABAAAAQxABHgEAAACstR8APLUfALS1HwBAtB8Agl9YUVi8QFK0tR8AhLUfALfLWVFYvEBSMzNrMgCAAAABAAAAxstZUQD9RAxBoVhRVPd5v7C1HwA6AgAAAAABHri7QFK4u0BSZLQfAAy6HwCwXD1SAAAAAEGhWFEGoVhRAP1EDP/////bq1pRAP1EDAAAAACwtR8AQxABHgAAEwoAdhMKEQ8KdiYAAAA6AgAA1LQfAAgY5HQgrex0CnYKAAwsTnaqV3V2EQ8KdvD///8RDwp2JGdGBLC1Hw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GU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H2wYAAAACAAAABgAAAAYAAAACAAAABQAAAAYAAABLAAAAEAAAAAAAAAAFAAAAJQAAAAwAAAANAACACgAAABAAAAAAAAAAAAAAAA4AAAAUAAAAAAAAABAAAAAU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iBXTWHwAGAAAA9A0b//////+sFgAAAgAAAAAAAAABAAAAAQAACP////+sFgAAARsBAAANlwUAAAAA9A0b//////+sFgAA7wAAAP8DAAAAAAAAAA2XBQAAAAD0DRv/4NEfAKjXVQIOAhIADgISAAMBAAB80h8AY1h8dgAAHwCwVXx2h1h8dggAAAAIAAAAAAAAAA4CEgB9AAABqNdVAhCEmwQAAAAAAAAAAAAAAAAAAAAAAAAAAAAAAAAAAAAAAAAAAAAAAAABAAAAAAAAAP///+cAOEEEEDhBBAAAAADg0h8AEDhBBAAAAAD/////mQ4AAAAAAADw1B8AZHYACAAAAAAlAAAADAAAAAMAAAAYAAAADAAAAP8AAAISAAAADAAAAAEAAAAeAAAAGAAAACIAAAAEAAAAbAAAABEAAABUAAAAqAAAACMAAAAEAAAAagAAABAAAAABAAAAAMDGQb6Ex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AE1G9gUQEAAAAAAAAAVHi2CgDQXgoAAAAAUrzWCwAAAAAAAAAAUwBpAGcAbgBhAHQAdQByAGUATABpAG4AZQAAACYhWVGGIFlRwNi2CuSSnlEAAAQAnGMfACxLXFEQGaIFsX5ZUUlLXFFEIHm/OGQfAAEABAAAAAQAMaZYUQAAtAoAAAQAmGMfAD7/ZVEAcrkKAJ6lCjhkHwA4ZB8AAQAEAAAABAAIZB8AAAAAAP/////MYx8ACGQfAB0CZlEAALkKsX5ZUScCZlHQJ3m/OGQfABAZogVghNcLAAAAADAAAAAcZB8AAAAAAHtVWFEAAAAAgASEAgAAAAAw2bYK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EEEBQAAADy1HwAKPAAAAQAAAAAAAACx4VlRADhBBDy1HwABAAAAQxABHgEAAACstR8APLUfALS1HwBAtB8Agl9YUVi8QFK0tR8AhLUfALfLWVFYvEBSMzNrMgCAAAABAAAAxstZUQD9RAxBoVhRVPd5v7C1HwA6AgAAAAABHri7QFK4u0BSZLQfAAy6HwCwXD1SAAAAAEGhWFEGoVhRAP1EDP/////bq1pRAP1EDAAAAACwtR8AQxABHgAAEwoAdhMKEQ8KdiYAAAA6AgAA1LQfAAgY5HQgrex0CnYKAAwsTnaqV3V2EQ8KdvD///8RDwp2JGdGBLC1Hw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GU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lHgYAAAACAAAABgAAAAYAAAACAAAABQAAAAYAAABLAAAAEAAAAAAAAAAFAAAAJQAAAAwAAAANAACACgAAABAAAAAAAAAAAA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1FoUeZpHNJv31wElFYin+TB1BCAWvg0D0RWQqVzuOKU=</DigestValue>
    </Reference>
    <Reference Type="http://www.w3.org/2000/09/xmldsig#Object" URI="#idOfficeObject">
      <DigestMethod Algorithm="http://www.w3.org/2001/04/xmlenc#sha256"/>
      <DigestValue>8z27Cpy+LuIpqnTzbdsTpz1/iEOaDmuWPeuCaqUKqZY=</DigestValue>
    </Reference>
    <Reference Type="http://uri.etsi.org/01903#SignedProperties" URI="#idSignedProperties">
      <Transforms>
        <Transform Algorithm="http://www.w3.org/TR/2001/REC-xml-c14n-20010315"/>
      </Transforms>
      <DigestMethod Algorithm="http://www.w3.org/2001/04/xmlenc#sha256"/>
      <DigestValue>Ugw3c3sHhcZziH+x3SrZG1pCceFzPcGbuujgvP3rWMM=</DigestValue>
    </Reference>
    <Reference Type="http://www.w3.org/2000/09/xmldsig#Object" URI="#idValidSigLnImg">
      <DigestMethod Algorithm="http://www.w3.org/2001/04/xmlenc#sha256"/>
      <DigestValue>5ktdaULM+ijCOnl1Ru/c9mHOGus2jH5ClmIrusKpqWI=</DigestValue>
    </Reference>
    <Reference Type="http://www.w3.org/2000/09/xmldsig#Object" URI="#idInvalidSigLnImg">
      <DigestMethod Algorithm="http://www.w3.org/2001/04/xmlenc#sha256"/>
      <DigestValue>sq+gmDP0jOAe7MDdLAjfQNOx0R0wtHIGMDKMFH4xrCE=</DigestValue>
    </Reference>
  </SignedInfo>
  <SignatureValue>WK50yacNb/nrbGZPSCUXwx1I3+6jf5Tqbn1Sw2lCRrRwb70Ji17DRBf3uJkOKCXVQ8nohrc+dzxm
y8ENtbjmghKr7ei6+KdXkihCmYL423uLNLFjUt61uCTaW0Dvt93x+GoGzbFS3YSV/llFB9+r6ZgW
vvWcq9ehXrYvbMB1Drs8h/ZIkcOFGLjuhncFAzCinwz5mP7CGf+KrCB1KKzSLMnUvET3DbzuYdXa
fGMxyWtznRobP9VyTK48XCs0gjOgbnwipOigavfslRaireyGnmjM7YjTRM9R/ZZDApd/coQfMwYB
91mtDIGR7q5QdwnCosMfC7eaZaP1yFuGzx5DgQ==</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B2sTI8b2c9JMJrTzNYoY5O1k2k4/W+wCMIpEMLsrYJI=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vjNhMhtOhOqXjW2HZ0Cw67xBTgxMIB0xn0tTOb0CVRE=</DigestValue>
      </Reference>
      <Reference URI="/xl/drawings/drawing3.xml?ContentType=application/vnd.openxmlformats-officedocument.drawing+xml">
        <DigestMethod Algorithm="http://www.w3.org/2001/04/xmlenc#sha256"/>
        <DigestValue>fbMxZwlAqVQupXdLkKzuBDktP85aQeiEvVvbkOdW6ZU=</DigestValue>
      </Reference>
      <Reference URI="/xl/drawings/drawing4.xml?ContentType=application/vnd.openxmlformats-officedocument.drawing+xml">
        <DigestMethod Algorithm="http://www.w3.org/2001/04/xmlenc#sha256"/>
        <DigestValue>/1GYWPzXdhu5DtY8LIXjpLHO+oCnc1sMQDWW87nMeSM=</DigestValue>
      </Reference>
      <Reference URI="/xl/drawings/drawing5.xml?ContentType=application/vnd.openxmlformats-officedocument.drawing+xml">
        <DigestMethod Algorithm="http://www.w3.org/2001/04/xmlenc#sha256"/>
        <DigestValue>5T54+RGt+yhmKul03EUmpQCR0n3dcO8MPDy83GMMhPw=</DigestValue>
      </Reference>
      <Reference URI="/xl/drawings/drawing6.xml?ContentType=application/vnd.openxmlformats-officedocument.drawing+xml">
        <DigestMethod Algorithm="http://www.w3.org/2001/04/xmlenc#sha256"/>
        <DigestValue>WzTgwCgglll+Hxo0OzciKSio6LU2xPj6QIFc2ax/7gc=</DigestValue>
      </Reference>
      <Reference URI="/xl/drawings/drawing7.xml?ContentType=application/vnd.openxmlformats-officedocument.drawing+xml">
        <DigestMethod Algorithm="http://www.w3.org/2001/04/xmlenc#sha256"/>
        <DigestValue>8egRlbYxxkqocAOG+eWAcD1waDp7nhOypGXZjd8yDUo=</DigestValue>
      </Reference>
      <Reference URI="/xl/drawings/vmlDrawing1.vml?ContentType=application/vnd.openxmlformats-officedocument.vmlDrawing">
        <DigestMethod Algorithm="http://www.w3.org/2001/04/xmlenc#sha256"/>
        <DigestValue>stDjiGcosjrk4nEAl0MmmYxNS6xFOgGXi4FjLyq352Q=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QLAEPGvGMBE137AOLjGRlmXOR/Q16BtzVjdkYl9Egec=</DigestValue>
      </Reference>
      <Reference URI="/xl/media/image3.emf?ContentType=image/x-emf">
        <DigestMethod Algorithm="http://www.w3.org/2001/04/xmlenc#sha256"/>
        <DigestValue>quteCeqQ/hqY5hOL50uFdH3HXF6yCpvznlHshpM+P44=</DigestValue>
      </Reference>
      <Reference URI="/xl/media/image4.emf?ContentType=image/x-emf">
        <DigestMethod Algorithm="http://www.w3.org/2001/04/xmlenc#sha256"/>
        <DigestValue>1SrLybzuj0Vp23/tnfe+WOwN3LJdO1Kf9M3AnsqJUyA=</DigestValue>
      </Reference>
      <Reference URI="/xl/media/image5.emf?ContentType=image/x-emf">
        <DigestMethod Algorithm="http://www.w3.org/2001/04/xmlenc#sha256"/>
        <DigestValue>vz5MEOrBAalVVs4nf6WYyACiLY2J2Wulux6GwduD9DU=</DigestValue>
      </Reference>
      <Reference URI="/xl/media/image6.emf?ContentType=image/x-emf">
        <DigestMethod Algorithm="http://www.w3.org/2001/04/xmlenc#sha256"/>
        <DigestValue>/fvyzm1evcf/PAW5lu25BShATjZmCYxDFuDnELwNVqc=</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BCq9O5HHwm91X0cDGi4bjZg0oXnSgv7WGiCfkpesuIU=</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nrwW2aOzrJ6w3s+3W+h5IvHukzB/6FZNl1merJBqyjs=</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NBJPJtVU2y8g6Bxm9ZLxOiT5LaEsLL5XEhfNiaaWt20=</DigestValue>
      </Reference>
      <Reference URI="/xl/printerSettings/printerSettings23.bin?ContentType=application/vnd.openxmlformats-officedocument.spreadsheetml.printerSettings">
        <DigestMethod Algorithm="http://www.w3.org/2001/04/xmlenc#sha256"/>
        <DigestValue>NBJPJtVU2y8g6Bxm9ZLxOiT5LaEsLL5XEhfNiaaWt20=</DigestValue>
      </Reference>
      <Reference URI="/xl/printerSettings/printerSettings24.bin?ContentType=application/vnd.openxmlformats-officedocument.spreadsheetml.printerSettings">
        <DigestMethod Algorithm="http://www.w3.org/2001/04/xmlenc#sha256"/>
        <DigestValue>NBJPJtVU2y8g6Bxm9ZLxOiT5LaEsLL5XEhfNiaaWt20=</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rB+hHz7fOU40/GO+qFynUE9fMS/9Of875SrSefqAzz8=</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rB+hHz7fOU40/GO+qFynUE9fMS/9Of875SrSefqAzz8=</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/z3eQ+UMsWmlY2C9s9J0Bb/IJ4Aa5mz2cuFsuGoDp0A=</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/z3eQ+UMsWmlY2C9s9J0Bb/IJ4Aa5mz2cuFsuGoDp0A=</DigestValue>
      </Reference>
      <Reference URI="/xl/printerSettings/printerSettings36.bin?ContentType=application/vnd.openxmlformats-officedocument.spreadsheetml.printerSettings">
        <DigestMethod Algorithm="http://www.w3.org/2001/04/xmlenc#sha256"/>
        <DigestValue>HeMXh0BvJ5EJgLU/vDhAs8Wted+7ofJnylrfXHCWHDg=</DigestValue>
      </Reference>
      <Reference URI="/xl/printerSettings/printerSettings37.bin?ContentType=application/vnd.openxmlformats-officedocument.spreadsheetml.printerSettings">
        <DigestMethod Algorithm="http://www.w3.org/2001/04/xmlenc#sha256"/>
        <DigestValue>r+Ts9buIAjs9t2UqcW4YuC3w7ycr7jDCBK5QhfnpWCk=</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40.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J4KqrTSBbu0nMsR3PPgdolhfhM1tag02b7KXmrqNv/8=</DigestValue>
      </Reference>
      <Reference URI="/xl/styles.xml?ContentType=application/vnd.openxmlformats-officedocument.spreadsheetml.styles+xml">
        <DigestMethod Algorithm="http://www.w3.org/2001/04/xmlenc#sha256"/>
        <DigestValue>1LrhuWoxdc2ps0LV0WKQrm9LCDxBP6iN6n1QwtAzrC0=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Z34VuKlLB4nWW+2c8tCb4l5K0u2OMVlHX/EG3gkRnSk=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VGO9KhBuXy7z5l/+NLAYuSFWyxahf6dM0sGZ6ARfgJc=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mB40vAhqkcNTFbxhP1zh/o3saE4j5FnGNLEfDWo8mqc=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dWe+C0Xh74F3i3oeVVupTQ9AWwiB2+WAKnGINfvXc9c=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qN368wToAbImsAgFNKZZNHtL+wS/l3YTdFJelBgXCjM=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svMGJJFc8u55emcwRJu4rDTdaK5koTMCClbQA4kj+gA=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xmg6VJnqyUbDVGGTF2WWBPbifaoTQlM1sxtMzXPXB8s=</DigestValue>
      </Reference>
      <Reference URI="/xl/worksheets/sheet1.xml?ContentType=application/vnd.openxmlformats-officedocument.spreadsheetml.worksheet+xml">
        <DigestMethod Algorithm="http://www.w3.org/2001/04/xmlenc#sha256"/>
        <DigestValue>ZCVpcVJgxMEx66QRTuBE99xG289D/+5+/nSRLRcKf3U=</DigestValue>
      </Reference>
      <Reference URI="/xl/worksheets/sheet10.xml?ContentType=application/vnd.openxmlformats-officedocument.spreadsheetml.worksheet+xml">
        <DigestMethod Algorithm="http://www.w3.org/2001/04/xmlenc#sha256"/>
        <DigestValue>Ehn6Yf5mdYYCyeoFf41o/XYWrcs8ga8g0g1cjmbRIeY=</DigestValue>
      </Reference>
      <Reference URI="/xl/worksheets/sheet2.xml?ContentType=application/vnd.openxmlformats-officedocument.spreadsheetml.worksheet+xml">
        <DigestMethod Algorithm="http://www.w3.org/2001/04/xmlenc#sha256"/>
        <DigestValue>7CZ1WpcKhkxlDe5/rEF7OY/oMm6oVSQv8JZFE5Rd19k=</DigestValue>
      </Reference>
      <Reference URI="/xl/worksheets/sheet3.xml?ContentType=application/vnd.openxmlformats-officedocument.spreadsheetml.worksheet+xml">
        <DigestMethod Algorithm="http://www.w3.org/2001/04/xmlenc#sha256"/>
        <DigestValue>orPYsF+AyWQnKV1vZPg4VRe3uOSmew7GOIL5XQHwmyY=</DigestValue>
      </Reference>
      <Reference URI="/xl/worksheets/sheet4.xml?ContentType=application/vnd.openxmlformats-officedocument.spreadsheetml.worksheet+xml">
        <DigestMethod Algorithm="http://www.w3.org/2001/04/xmlenc#sha256"/>
        <DigestValue>U6JFgxbD8+LWcYDh9nByjlHZlyWDF7KkUxZZc5jce5k=</DigestValue>
      </Reference>
      <Reference URI="/xl/worksheets/sheet5.xml?ContentType=application/vnd.openxmlformats-officedocument.spreadsheetml.worksheet+xml">
        <DigestMethod Algorithm="http://www.w3.org/2001/04/xmlenc#sha256"/>
        <DigestValue>FSFjkiCqwoxDbS1UtDsuNvz7xeI78BxyjBvF0ZZyAg8=</DigestValue>
      </Reference>
      <Reference URI="/xl/worksheets/sheet6.xml?ContentType=application/vnd.openxmlformats-officedocument.spreadsheetml.worksheet+xml">
        <DigestMethod Algorithm="http://www.w3.org/2001/04/xmlenc#sha256"/>
        <DigestValue>CWZQIKw151l1FTeRzaiDlIWEeajW7Vu04BgkwsxuxXY=</DigestValue>
      </Reference>
      <Reference URI="/xl/worksheets/sheet7.xml?ContentType=application/vnd.openxmlformats-officedocument.spreadsheetml.worksheet+xml">
        <DigestMethod Algorithm="http://www.w3.org/2001/04/xmlenc#sha256"/>
        <DigestValue>yHxWbTDAuRAKWB+79JdmOxdv0/JS41NYxXX/vni3zEk=</DigestValue>
      </Reference>
      <Reference URI="/xl/worksheets/sheet8.xml?ContentType=application/vnd.openxmlformats-officedocument.spreadsheetml.worksheet+xml">
        <DigestMethod Algorithm="http://www.w3.org/2001/04/xmlenc#sha256"/>
        <DigestValue>4mM8hlAjj9e3ihvMiWGa1VW5N7W4AV43pIWuMnO9+sI=</DigestValue>
      </Reference>
      <Reference URI="/xl/worksheets/sheet9.xml?ContentType=application/vnd.openxmlformats-officedocument.spreadsheetml.worksheet+xml">
        <DigestMethod Algorithm="http://www.w3.org/2001/04/xmlenc#sha256"/>
        <DigestValue>TAwlKfCSMZ5pXKz8H8N6dDRIE28F7QEpTsaXSfUUY5o=</DigestValue>
      </Reference>
    </Manifest>
    <SignatureProperties>
      <SignatureProperty Id="idSignatureTime" Target="#idPackageSignature">
        <mdssi:SignatureTime xmlns:mdssi="http://schemas.openxmlformats.org/package/2006/digital-signature">
          <mdssi:Format>YYYY-MM-DDThh:mm:ssTZD</mdssi:Format>
          <mdssi:Value>2022-04-05T21:30:29Z</mdssi:Value>
        </mdssi:SignatureTime>
      </SignatureProperty>
    </SignatureProperties>
  </Object>
  <Object Id="idOfficeObject">
    <SignatureProperties>
      <SignatureProperty Id="idOfficeV1Details" Target="#idPackageSignature">
        <SignatureInfoV1 xmlns="http://schemas.microsoft.com/office/2006/digsig">
          <SetupID>{87D30B77-79F8-4F7C-A733-249B3B7A41D1}</SetupID>
          <SignatureText>Firmado al solo efecto de identificación con el informe de fecha 05/04/2022</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2022-04-05T21:30:29Z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BBw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AAAAAASAAAADAAAAAEAAAAeAAAAGAAAAMkAAAAEAAAA9wAAABEAAAAlAAAADAAAAAEAAABUAAAAfAAAAMoAAAAEAAAA9QAAABAAAAABAAAAYfe0QQBAtUHKAAAABAAAAAgAAABMAAAAAAAAAAAAAAAAAAAA//////////9cAAAANQAvADQ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6NjfRrIAAAAAlKm+DREAAIiuemD9fwAAAAAAAAAAAAB4YvsJ/X8AAADa30ayAAAA//////////8AAAAAAAAAAAAAAAAAAAAA3h4E66OCAABo2t9GsgAAAAIAAAAAAAAAUA/RbHoCAACQeg1regIAAJDb30YAAAAA0IsNa3oCAAAHAAAAAAAAAAAAAAAAAAAAzNrfRrIAAAAJ299GsgAAAIG2U2D9fwAADwAAAAAAAABg2t9GAAAAAGDa30ayAAAAALCdAP1/AACQeg1regIAAMugV2D9fwAAcNrfRrIAAAAJ299Gs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FSM//x/AAD4/Zb//H8AAPj9lv/8fwAAiK56YP1/AAAAAAAAAAAAAGE23kayAAAAAAAAAAAAAACYhxj//H8AAAAAAAAAAAAAAAAAAAAAAACu/QXro4IAANi5If/8fwAA2DveRrIAAADg////AAAAAJB6DWt6AgAAWDjeRgAAAAAAAAAAAAAAAAYAAAAAAAAAAAAAAAAAAAB8N95GsgAAALk33kayAAAAgbZTYP1/AAAo9Tl4egIAAAAAAAAAAAAAKPU5eHoCAAAy2RD//H8AAJB6DWt6AgAAy6BXYP1/AAAgN95GsgAAALk33kayAAAAAAAAAAAAAAAAAAAAZHYACAAAAAAlAAAADAAAAAMAAAAYAAAADAAAAAAAAAA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MEDQpov//H8AAAAAAAD/////AAEBAAAAgD+Irnpg/X8AAAAAAAAAAAAAgNmAd3oCAADgP95GsgAAANCmi//8fwAAAAAAAAAAAAAAAAAAAAAAAN79BeujggAAAAAAAP////8AAAAAAAEAAPD///8AAAAAkHoNa3oCAACoON5GAAAAAAAAAAAAAAAACQAAAAAAAAAAAAAAAAAAAMw33kayAAAACTjeRrIAAACBtlNg/X8AACj3p2x6AgAAAAAAAAAAAAAo96dsegIAAAAAAAAAAAAAkHoNa3oCAADLoFdg/X8AAHA33kayAAAACTjeRrIAAAAAAAAAAAAAANCZOHBkdgAIAAAAACUAAAAMAAAABAAAABgAAAAMAAAAAAAAABIAAAAMAAAAAQAAAB4AAAAYAAAAKQAAADMAAADzAAAASAAAACUAAAAMAAAABAAAAFQAAAAIAQAAKgAAADMAAADxAAAARwAAAAEAAABh97RBAEC1QSoAAAAzAAAAHwAAAEwAAAAAAAAAAAAAAAAAAAD//////////4wAAABGAGkAcgBtAGEAZABvACAAYQBsACAAcwBvAGwAbwAgAGUAZgBlAGMAdABvACAAZABlACAAaQBkAC4ALgAuAAAACAAAAAQAAAAGAAAADgAAAAgAAAAJAAAACQAAAAQAAAAIAAAABAAAAAQAAAAHAAAACQAAAAQAAAAJAAAABAAAAAgAAAAFAAAACAAAAAcAAAAFAAAACQAAAAQAAAAJAAAACAAAAAQ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MAAAACgAAAGAAAAB5AAAAbAAAAAEAAABh97RBAEC1QQoAAABgAAAAFQAAAEwAAAAAAAAAAAAAAAAAAAD//////////3gAAABEAGUAbABvAGkAdAB0AGUAIABQAGEAcgBhAGcAdQBhAHkAIABTAFIATAAAAAgAAAAGAAAAAwAAAAcAAAADAAAABAAAAAQAAAAGAAAAAwAAAAYAAAAGAAAABAAAAAYAAAAHAAAABwAAAAYAAAAFAAAAAwAAAAYAAAAHAAAABQAAAEsAAABAAAAAMAAAAAUAAAAgAAAAAQAAAAEAAAAQAAAAAAAAAAAAAAAAAQAAgAAAAAAAAAAAAAAAAAEAAIAAAAAlAAAADAAAAAIAAAAnAAAAGAAAAAUAAAAAAAAA////AAAAAAAlAAAADAAAAAUAAABMAAAAZAAAAAkAAABwAAAAxAAAAHwAAAAJAAAAcAAAALwAAAANAAAAIQDwAAAAAAAAAAAAAACAPwAAAAAAAAAAAACAPwAAAAAAAAAAAAAAAAAAAAAAAAAAAAAAAAAAAAAAAAAAJQAAAAwAAAAAAACAKAAAAAwAAAAFAAAAJQAAAAwAAAABAAAAGAAAAAwAAAAAAAAAEgAAAAwAAAABAAAAFgAAAAwAAAAAAAAAVAAAAAgBAAAKAAAAcAAAAMMAAAB8AAAAAQAAAGH3tEEAQLVBCgAAAHAAAAAfAAAATAAAAAQAAAAJAAAAcAAAAMUAAAB9AAAAjAAAAFMAaQBnAG4AZQBkACAAYgB5ADoAIABFAEQARwBBAFIAIABEAEEAUgBJAE8AIABNAEEAUgBUAEkATgBFAFoAAAAGAAAAAwAAAAcAAAAHAAAABgAAAAcAAAADAAAABwAAAAUAAAADAAAAAwAAAAYAAAAIAAAACAAAAAcAAAAHAAAAAwAAAAgAAAAHAAAABwAAAAMAAAAJAAAAAwAAAAoAAAAHAAAABwAAAAYAAAADAAAACAAAAAYAAAAGAAAAFgAAAAwAAAAAAAAAJQAAAAwAAAACAAAADgAAABQAAAAAAAAAEAAAABQAAAA=</Object>
  <Object Id="idInvalidSigLnImg">AQAAAGwAAAAAAAAAAAAAAP8AAAB/AAAAAAAAAAAAAACfFgAAVAsAACBFTUYAAAEAi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P8AAAASAAAADAAAAAEAAAAeAAAAGAAAACIAAAAEAAAAegAAABEAAAAlAAAADAAAAAEAAABUAAAAtAAAACMAAAAEAAAAeAAAABAAAAABAAAAYfe0QQBAt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QAAAAAAAADo2N9GsgAAAACUqb4NEQAAiK56YP1/AAAAAAAAAAAAAHhi+wn9fwAAANrfRrIAAAD//////////wAAAAAAAAAAAAAAAAAAAADeHgTro4IAAGja30ayAAAAAgAAAAAAAABQD9FsegIAAJB6DWt6AgAAkNvfRgAAAADQiw1regIAAAcAAAAAAAAAAAAAAAAAAADM2t9GsgAAAAnb30ayAAAAgbZTYP1/AAAPAAAAAAAAAGDa30YAAAAAYNrfRrIAAAAAsJ0A/X8AAJB6DWt6AgAAy6BXYP1/AABw2t9GsgAAAAnb30a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VIz//H8AAPj9lv/8fwAA+P2W//x/AACIrnpg/X8AAAAAAAAAAAAAYTbeRrIAAAAAAAAAAAAAAJiHGP/8fwAAAAAAAAAAAAAAAAAAAAAAAK79BeujggAA2Lkh//x/AADYO95GsgAAAOD///8AAAAAkHoNa3oCAABYON5GAAAAAAAAAAAAAAAABgAAAAAAAAAAAAAAAAAAAHw33kayAAAAuTfeRrIAAACBtlNg/X8AACj1OXh6AgAAAAAAAAAAAAAo9Tl4egIAADLZEP/8fwAAkHoNa3oCAADLoFdg/X8AACA33kayAAAAuTfeRrI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wQNCmi//8fwAAAAAAAP////8AAQEAAACAP4iuemD9fwAAAAAAAAAAAACA2YB3egIAAOA/3kayAAAA0KaL//x/AAAAAAAAAAAAAAAAAAAAAAAA3v0F66OCAAAAAAAA/////wAAAAAAAQAA8P///wAAAACQeg1regIAAKg43kYAAAAAAAAAAAAAAAAJAAAAAAAAAAAAAAAAAAAAzDfeRrIAAAAJON5GsgAAAIG2U2D9fwAAKPenbHoCAAAAAAAAAAAAACj3p2x6AgAAAAAAAAAAAACQeg1regIAAMugV2D9fwAAcDfeRrIAAAAJON5GsgAAAAAAAAAAAAAA0Jk4cGR2AAgAAAAAJQAAAAwAAAAEAAAAGAAAAAwAAAAAAAAAEgAAAAwAAAABAAAAHgAAABgAAAApAAAAMwAAAPMAAABIAAAAJQAAAAwAAAAEAAAAVAAAAAgBAAAqAAAAMwAAAPEAAABHAAAAAQAAAGH3tEEAQLVBKgAAADMAAAAfAAAATAAAAAAAAAAAAAAAAAAAAP//////////jAAAAEYAaQByAG0AYQBkAG8AIABhAGwAIABzAG8AbABvACAAZQBmAGUAYwB0AG8AIABkAGUAIABpAGQALgAuAC4AAAAIAAAABAAAAAYAAAAOAAAACAAAAAkAAAAJAAAABAAAAAgAAAAEAAAABAAAAAcAAAAJAAAABAAAAAkAAAAEAAAACAAAAAUAAAAIAAAABwAAAAUAAAAJAAAABAAAAAkAAAAIAAAABA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cAAABcAAAAAQAAAGH3tEEAQLVBCgAAAFAAAAAOAAAATAAAAAAAAAAAAAAAAAAAAP//////////aAAAAEUAZABnAGEAcgAgAE0AYQByAHQAaQBuAGUAegAGAAAABwAAAAcAAAAGAAAABAAAAAMAAAAKAAAABgAAAAQAAAAE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wAAAAKAAAAYAAAAHkAAABsAAAAAQAAAGH3tEEAQLVBCgAAAGAAAAAVAAAATAAAAAAAAAAAAAAAAAAAAP//////////eAAAAEQAZQBsAG8AaQB0AHQAZQAgAFAAYQByAGEAZwB1AGEAeQAgAFMAUgBMAAAACAAAAAYAAAADAAAABwAAAAMAAAAEAAAABAAAAAYAAAADAAAABgAAAAYAAAAEAAAABgAAAAcAAAAHAAAABgAAAAUAAAADAAAABgAAAAcAAAAFAAAASwAAAEAAAAAwAAAABQAAACAAAAABAAAAAQAAABAAAAAAAAAAAAAAAAABAACAAAAAAAAAAAAAAAAAAQAAgAAAACUAAAAMAAAAAgAAACcAAAAYAAAABQAAAAAAAAD///8AAAAAACUAAAAMAAAABQAAAEwAAABkAAAACQAAAHAAAADEAAAAfAAAAAkAAABwAAAAvAAAAA0AAAAhAPAAAAAAAAAAAAAAAIA/AAAAAAAAAAAAAIA/AAAAAAAAAAAAAAAAAAAAAAAAAAAAAAAAAAAAAAAAAAAlAAAADAAAAAAAAIAoAAAADAAAAAUAAAAlAAAADAAAAAEAAAAYAAAADAAAAAAAAAASAAAADAAAAAEAAAAWAAAADAAAAAAAAABUAAAACAEAAAoAAABwAAAAwwAAAHwAAAABAAAAYfe0QQBAtUEKAAAAcAAAAB8AAABMAAAABAAAAAkAAABwAAAAxQAAAH0AAACMAAAAUwBpAGcAbgBlAGQAIABiAHkAOgAgAEUARABHAEEAUgAgAEQAQQBSAEkATwAgAE0AQQBSAFQASQBOAEUAWgAAAAYAAAADAAAABwAAAAcAAAAGAAAABwAAAAMAAAAHAAAABQAAAAMAAAADAAAABgAAAAgAAAAIAAAABwAAAAcAAAADAAAACAAAAAcAAAAHAAAAAw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BG 2021</vt:lpstr>
      <vt:lpstr>Índice</vt:lpstr>
      <vt:lpstr>Activo Neto</vt:lpstr>
      <vt:lpstr>CLASIFICACION</vt:lpstr>
      <vt:lpstr>Estado de Ingresos y Egresos</vt:lpstr>
      <vt:lpstr>Variacion del Activo Neto</vt:lpstr>
      <vt:lpstr>CA EF</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2021-05-27T13:38:27Z</cp:lastPrinted>
  <dcterms:created xsi:type="dcterms:W3CDTF">2016-08-27T16:35:25Z</dcterms:created>
  <dcterms:modified xsi:type="dcterms:W3CDTF">2022-04-05T13:43:36Z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